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A15" i="169" l="1"/>
  <c r="L27" i="179" l="1"/>
  <c r="L26" i="179"/>
  <c r="L25" i="179"/>
  <c r="L24" i="179"/>
  <c r="L23" i="179"/>
  <c r="L22" i="179"/>
  <c r="L21" i="179"/>
  <c r="L20" i="179"/>
  <c r="L19" i="179"/>
  <c r="L18" i="179"/>
  <c r="L17" i="179"/>
  <c r="L16" i="179"/>
  <c r="L15" i="179"/>
  <c r="L14" i="179"/>
  <c r="L13" i="179"/>
  <c r="L12" i="179"/>
  <c r="L11" i="179"/>
  <c r="B4" i="179"/>
  <c r="D14" i="171" l="1"/>
  <c r="D12" i="171"/>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59" i="127"/>
  <c r="B60"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F42" i="34"/>
  <c r="C43" i="34"/>
  <c r="D43" i="34"/>
  <c r="C44" i="34"/>
  <c r="D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13" i="7"/>
  <c r="B3726" i="106" s="1"/>
  <c r="D3726" i="106" s="1"/>
  <c r="F110" i="34"/>
  <c r="B5752" i="106"/>
  <c r="D5752" i="106" s="1"/>
  <c r="C172" i="5"/>
  <c r="B5214" i="106" s="1"/>
  <c r="D5214" i="106" s="1"/>
  <c r="D7" i="7"/>
  <c r="B1763" i="106" s="1"/>
  <c r="D1763" i="106" s="1"/>
  <c r="B1746" i="106"/>
  <c r="D1746" i="106" s="1"/>
  <c r="L354" i="29" l="1"/>
  <c r="B3619" i="106"/>
  <c r="D3619" i="106" s="1"/>
  <c r="B1995" i="106"/>
  <c r="D1995" i="106" s="1"/>
  <c r="B1452" i="106"/>
  <c r="D1452" i="106" s="1"/>
  <c r="F49" i="34"/>
  <c r="F44" i="34"/>
  <c r="F41" i="34"/>
  <c r="I204" i="29"/>
  <c r="B7071" i="106" s="1"/>
  <c r="D7071" i="106" s="1"/>
  <c r="F45" i="34"/>
  <c r="B2091" i="106"/>
  <c r="D2091" i="106" s="1"/>
  <c r="D4" i="7"/>
  <c r="B1760" i="106" s="1"/>
  <c r="D1760" i="106" s="1"/>
  <c r="H109" i="5"/>
  <c r="B6025" i="106" s="1"/>
  <c r="D6025" i="106" s="1"/>
  <c r="F35" i="34"/>
  <c r="B4202" i="106"/>
  <c r="D4202" i="106" s="1"/>
  <c r="B1274" i="106"/>
  <c r="D1274" i="106" s="1"/>
  <c r="D12" i="7"/>
  <c r="B1769" i="106" s="1"/>
  <c r="D1769" i="106" s="1"/>
  <c r="L5" i="11"/>
  <c r="B2056" i="106" s="1"/>
  <c r="D2056" i="106" s="1"/>
  <c r="J41" i="3"/>
  <c r="D60" i="36"/>
  <c r="F28" i="108"/>
  <c r="F40" i="108" s="1"/>
  <c r="G42" i="108" s="1"/>
  <c r="E28" i="108"/>
  <c r="F19" i="7"/>
  <c r="B3565" i="106"/>
  <c r="D3565" i="106" s="1"/>
  <c r="K41" i="3"/>
  <c r="D17" i="7"/>
  <c r="B4104" i="106" s="1"/>
  <c r="D4104" i="106" s="1"/>
  <c r="F105" i="34"/>
  <c r="H173" i="5"/>
  <c r="F126" i="34"/>
  <c r="D5" i="7"/>
  <c r="B1761" i="106" s="1"/>
  <c r="D1761" i="106" s="1"/>
  <c r="D5" i="4"/>
  <c r="B3406" i="106" s="1"/>
  <c r="D3406" i="106" s="1"/>
  <c r="F127" i="34"/>
  <c r="F36" i="34"/>
  <c r="I331" i="29"/>
  <c r="B7222" i="106" s="1"/>
  <c r="D7222" i="106" s="1"/>
  <c r="B4156" i="106"/>
  <c r="D4156" i="106" s="1"/>
  <c r="B3254" i="106"/>
  <c r="D3254" i="106" s="1"/>
  <c r="B2973" i="106"/>
  <c r="D2973" i="106" s="1"/>
  <c r="K84" i="29"/>
  <c r="E15" i="145"/>
  <c r="G15" i="145" s="1"/>
  <c r="B1126" i="106"/>
  <c r="D1126" i="106" s="1"/>
  <c r="D109" i="5"/>
  <c r="B5356" i="106" s="1"/>
  <c r="D5356" i="106" s="1"/>
  <c r="G341" i="29"/>
  <c r="B3649" i="106" s="1"/>
  <c r="D3649" i="106" s="1"/>
  <c r="D15" i="7"/>
  <c r="B1772" i="106" s="1"/>
  <c r="D1772" i="106" s="1"/>
  <c r="F130" i="34"/>
  <c r="D11" i="7"/>
  <c r="B1768" i="106" s="1"/>
  <c r="D1768" i="106" s="1"/>
  <c r="D9" i="7"/>
  <c r="B1767" i="106" s="1"/>
  <c r="D1767" i="106" s="1"/>
  <c r="K28" i="118"/>
  <c r="O27" i="118" s="1"/>
  <c r="O29" i="118" s="1"/>
  <c r="J274" i="5"/>
  <c r="B7054" i="106" s="1"/>
  <c r="D7054" i="106" s="1"/>
  <c r="B4373" i="106"/>
  <c r="D4373" i="106" s="1"/>
  <c r="K173" i="5"/>
  <c r="K6" i="4" s="1"/>
  <c r="B3570" i="106" s="1"/>
  <c r="D3570" i="106" s="1"/>
  <c r="F66" i="34"/>
  <c r="F38" i="34"/>
  <c r="F34" i="34"/>
  <c r="B3658" i="106"/>
  <c r="D3658" i="106" s="1"/>
  <c r="H352" i="29"/>
  <c r="B7242" i="106" s="1"/>
  <c r="D7242" i="106" s="1"/>
  <c r="H166" i="29"/>
  <c r="D75" i="36"/>
  <c r="C109" i="5"/>
  <c r="B5121" i="106" s="1"/>
  <c r="D5121" i="106" s="1"/>
  <c r="D4" i="4"/>
  <c r="B2564" i="106" s="1"/>
  <c r="D2564" i="106" s="1"/>
  <c r="E168" i="29"/>
  <c r="B1309" i="106" s="1"/>
  <c r="D1309" i="106" s="1"/>
  <c r="B1364" i="106"/>
  <c r="D1364" i="106" s="1"/>
  <c r="K178" i="29"/>
  <c r="F13" i="4" s="1"/>
  <c r="B2596" i="106" s="1"/>
  <c r="D2596" i="106" s="1"/>
  <c r="I173" i="5"/>
  <c r="B4216" i="106" s="1"/>
  <c r="D4216" i="106" s="1"/>
  <c r="B5770" i="106"/>
  <c r="D5770" i="106" s="1"/>
  <c r="G109" i="5"/>
  <c r="F135" i="34"/>
  <c r="C173" i="5"/>
  <c r="B5223" i="106" s="1"/>
  <c r="D5223" i="106" s="1"/>
  <c r="K274" i="5"/>
  <c r="F129" i="34"/>
  <c r="B7041" i="106"/>
  <c r="D7041" i="106" s="1"/>
  <c r="D7245" i="106"/>
  <c r="J331" i="29"/>
  <c r="B7223" i="106" s="1"/>
  <c r="D7223" i="106" s="1"/>
  <c r="B7064" i="106"/>
  <c r="D7064" i="106" s="1"/>
  <c r="J204" i="29"/>
  <c r="B7072" i="106" s="1"/>
  <c r="D7072" i="106" s="1"/>
  <c r="J77" i="4"/>
  <c r="B6262" i="106" s="1"/>
  <c r="D6262" i="106" s="1"/>
  <c r="D6103" i="106"/>
  <c r="K339" i="29"/>
  <c r="B3670" i="106" s="1"/>
  <c r="D3670" i="106" s="1"/>
  <c r="H341" i="29"/>
  <c r="B3656" i="106" s="1"/>
  <c r="D3656" i="106" s="1"/>
  <c r="H76" i="4"/>
  <c r="B3298" i="106" s="1"/>
  <c r="D3298" i="106" s="1"/>
  <c r="E102" i="29"/>
  <c r="B2790" i="106" s="1"/>
  <c r="D2790" i="106" s="1"/>
  <c r="L15" i="11"/>
  <c r="B3459" i="106" s="1"/>
  <c r="D3459" i="106" s="1"/>
  <c r="F21" i="8"/>
  <c r="K162" i="29"/>
  <c r="K76" i="4"/>
  <c r="B3586" i="106" s="1"/>
  <c r="D3586" i="106" s="1"/>
  <c r="L13" i="11"/>
  <c r="B2060" i="106" s="1"/>
  <c r="D2060" i="106" s="1"/>
  <c r="B1124" i="106"/>
  <c r="D1124" i="106" s="1"/>
  <c r="K24" i="12"/>
  <c r="J90" i="28"/>
  <c r="H4" i="4"/>
  <c r="B2655" i="106" s="1"/>
  <c r="D2655" i="106" s="1"/>
  <c r="C331" i="29"/>
  <c r="B7216" i="106" s="1"/>
  <c r="D7216" i="106" s="1"/>
  <c r="K341" i="29"/>
  <c r="K13" i="4" s="1"/>
  <c r="B3572" i="106" s="1"/>
  <c r="D3572" i="106" s="1"/>
  <c r="L331" i="29"/>
  <c r="L305" i="29"/>
  <c r="F173" i="5"/>
  <c r="F6" i="4" s="1"/>
  <c r="B2593" i="106" s="1"/>
  <c r="D259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D274" i="5" l="1"/>
  <c r="H275" i="5"/>
  <c r="D7254" i="106"/>
  <c r="D7250" i="106"/>
  <c r="D7256" i="106"/>
  <c r="D7251" i="106"/>
  <c r="L114" i="29"/>
  <c r="D7253" i="106"/>
  <c r="D7255" i="106"/>
  <c r="D7252" i="106"/>
  <c r="F274" i="5"/>
  <c r="F275" i="5" s="1"/>
  <c r="K331" i="29"/>
  <c r="F13" i="34" s="1"/>
  <c r="I6" i="4"/>
  <c r="B5011" i="106" s="1"/>
  <c r="D5011" i="106" s="1"/>
  <c r="B3568" i="106"/>
  <c r="D3568" i="106" s="1"/>
  <c r="D58" i="36"/>
  <c r="B5906" i="106"/>
  <c r="D5906" i="106" s="1"/>
  <c r="H6" i="4"/>
  <c r="L16" i="11"/>
  <c r="B2061" i="106" s="1"/>
  <c r="D2061" i="106" s="1"/>
  <c r="C114" i="29"/>
  <c r="B757" i="106" s="1"/>
  <c r="D757" i="106" s="1"/>
  <c r="C6" i="4"/>
  <c r="B2553" i="106" s="1"/>
  <c r="D2553" i="106" s="1"/>
  <c r="C4" i="4"/>
  <c r="B2551" i="106" s="1"/>
  <c r="D2551" i="106" s="1"/>
  <c r="D19" i="7"/>
  <c r="B1775" i="106" s="1"/>
  <c r="D1775" i="106" s="1"/>
  <c r="B1879" i="106"/>
  <c r="D1879" i="106" s="1"/>
  <c r="H22" i="37"/>
  <c r="B6024" i="106"/>
  <c r="D6024" i="106" s="1"/>
  <c r="G4" i="4"/>
  <c r="B2603" i="106" s="1"/>
  <c r="D2603" i="106" s="1"/>
  <c r="K102" i="29"/>
  <c r="D30" i="36"/>
  <c r="B7760" i="106"/>
  <c r="D7760"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J8" i="4" l="1"/>
  <c r="F8" i="4"/>
  <c r="K114" i="29"/>
  <c r="B1152" i="106" s="1"/>
  <c r="D1152" i="106" s="1"/>
  <c r="B2656" i="106"/>
  <c r="D2656" i="106" s="1"/>
  <c r="H8" i="4"/>
  <c r="J17" i="4"/>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F8" i="3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O17" i="118"/>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<sst xmlns="http://schemas.openxmlformats.org/spreadsheetml/2006/main" count="5060" uniqueCount="2149">
  <si>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</si>
  <si>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</si>
  <si>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</si>
  <si>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</si>
  <si>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</si>
  <si>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</si>
  <si>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</si>
  <si>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</si>
  <si>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</si>
  <si>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</si>
  <si>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</si>
  <si>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</si>
  <si>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</si>
  <si>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</si>
  <si>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</si>
  <si>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</si>
  <si>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</si>
  <si>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</si>
  <si>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</si>
  <si>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</si>
  <si>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</si>
  <si>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</si>
  <si>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</si>
  <si>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</si>
  <si>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</si>
  <si>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</si>
  <si>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</si>
  <si>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</si>
  <si>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</si>
  <si>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</si>
  <si>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</si>
  <si>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</si>
  <si>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</si>
  <si>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</si>
  <si>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</si>
  <si>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</si>
  <si>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</si>
  <si>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</si>
  <si>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</si>
  <si>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</si>
  <si>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</si>
  <si>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</si>
  <si>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</si>
  <si>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</si>
  <si>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</si>
  <si>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</si>
  <si>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</si>
  <si>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</si>
  <si>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</si>
  <si>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</si>
  <si>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</si>
  <si>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</si>
  <si>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</si>
  <si>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</si>
  <si>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</si>
  <si>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</si>
  <si>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</si>
  <si>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</si>
  <si>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</si>
  <si>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</si>
  <si>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</si>
  <si>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</si>
  <si>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</si>
  <si>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</si>
  <si>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</si>
  <si>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</si>
  <si>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</si>
  <si>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</si>
  <si>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</si>
  <si>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</si>
  <si>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</si>
  <si>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</si>
  <si>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</si>
  <si>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</si>
  <si>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</si>
  <si>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</si>
  <si>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</si>
  <si>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</si>
  <si>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</si>
  <si>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</si>
  <si>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</si>
  <si>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</si>
  <si>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</si>
  <si>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</si>
  <si>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</si>
  <si>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</si>
  <si>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</si>
  <si>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</si>
  <si>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</si>
  <si>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</si>
  <si>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</si>
  <si>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</si>
  <si>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</si>
  <si>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</si>
  <si>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</si>
  <si>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</si>
  <si>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</si>
  <si>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</si>
  <si>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</si>
  <si>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</si>
  <si>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</si>
  <si>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</si>
  <si>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</si>
  <si>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</si>
  <si>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</si>
  <si>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</si>
  <si>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</si>
  <si>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</si>
  <si>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</si>
  <si>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</si>
  <si>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</si>
  <si>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</si>
  <si>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</si>
  <si>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</si>
  <si>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</si>
  <si>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</si>
  <si>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</si>
  <si>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</si>
  <si>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</si>
  <si>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</si>
  <si>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</si>
  <si>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</si>
  <si>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</si>
  <si>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</si>
  <si>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</si>
  <si>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</si>
  <si>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</si>
  <si>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</si>
  <si>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</si>
  <si>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</si>
  <si>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</si>
  <si>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</si>
  <si>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</si>
  <si>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</si>
  <si>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</si>
  <si>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</si>
  <si>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</si>
  <si>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</si>
  <si>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</si>
  <si>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</si>
  <si>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</si>
  <si>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</si>
  <si>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</si>
  <si>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</si>
  <si>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</si>
  <si>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</si>
  <si>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</si>
  <si>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</si>
  <si>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</si>
  <si>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</si>
  <si>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</si>
  <si>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</si>
  <si>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</si>
  <si>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</si>
  <si>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</si>
  <si>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</si>
  <si>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</si>
  <si>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</si>
  <si>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</si>
  <si>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</si>
  <si>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</si>
  <si>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</si>
  <si>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</si>
  <si>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</si>
  <si>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</si>
  <si>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</si>
  <si>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</si>
  <si>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</si>
  <si>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</si>
  <si>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</si>
  <si>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</si>
  <si>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</si>
  <si>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</si>
  <si>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</si>
  <si>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</si>
  <si>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</si>
  <si>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</si>
  <si>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</si>
  <si>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</si>
  <si>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</si>
  <si>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</si>
  <si>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</si>
  <si>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</si>
  <si>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</si>
  <si>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</si>
  <si>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</si>
  <si>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</si>
  <si>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</si>
  <si>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</si>
  <si>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</si>
  <si>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</si>
  <si>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</si>
  <si>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</si>
  <si>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</si>
  <si>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</si>
  <si>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</si>
  <si>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</si>
  <si>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</si>
  <si>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</si>
  <si>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</si>
  <si>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</si>
  <si>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</si>
  <si>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</si>
  <si>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</si>
  <si>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</si>
  <si>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</si>
  <si>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</si>
  <si>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</si>
  <si>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</si>
  <si>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</si>
  <si>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</si>
  <si>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</si>
  <si>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</si>
  <si>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</si>
  <si>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</si>
  <si>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</si>
  <si>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</si>
  <si>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</si>
  <si>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</si>
  <si>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</si>
  <si>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</si>
  <si>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</si>
  <si>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</si>
  <si>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</si>
  <si>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</si>
  <si>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</si>
  <si>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</si>
  <si>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</si>
  <si>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</si>
  <si>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</si>
  <si>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</si>
  <si>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</si>
  <si>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</si>
  <si>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</si>
  <si>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</si>
  <si>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</si>
  <si>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</si>
  <si>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</si>
  <si>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</si>
  <si>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</si>
  <si>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</si>
  <si>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</si>
  <si>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</si>
  <si>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</si>
  <si>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</si>
  <si>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</si>
  <si>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</si>
  <si>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</si>
  <si>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</si>
  <si>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</si>
  <si>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</si>
  <si>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</si>
  <si>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</si>
  <si>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</si>
  <si>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</si>
  <si>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</si>
  <si>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</si>
  <si>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</si>
  <si>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</si>
  <si>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</si>
  <si>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</si>
  <si>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</si>
  <si>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</si>
  <si>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</si>
  <si>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</si>
  <si>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</si>
  <si>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</si>
  <si>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</si>
  <si>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</si>
  <si>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</si>
  <si>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</si>
  <si>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</si>
  <si>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</si>
  <si>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</si>
  <si>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</si>
  <si>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</si>
  <si>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</si>
  <si>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</si>
  <si>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</si>
  <si>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</si>
  <si>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</si>
  <si>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</si>
  <si>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</si>
  <si>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</si>
  <si>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</si>
  <si>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</si>
  <si>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</si>
  <si>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</si>
  <si>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</si>
  <si>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</si>
  <si>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</si>
  <si>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</si>
  <si>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</si>
  <si>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</si>
  <si>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</si>
  <si>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</si>
  <si>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</si>
  <si>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</si>
  <si>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</si>
  <si>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</si>
  <si>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</si>
  <si>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</si>
  <si>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</si>
  <si>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</si>
  <si>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</si>
  <si>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</si>
  <si>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</si>
  <si>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</si>
  <si>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</si>
  <si>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</si>
  <si>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</si>
  <si>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</si>
  <si>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</si>
  <si>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</si>
  <si>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</si>
  <si>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</si>
  <si>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</si>
  <si>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</si>
  <si>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</si>
  <si>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</si>
  <si>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</si>
  <si>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</si>
  <si>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</si>
  <si>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</si>
  <si>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</si>
  <si>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</si>
  <si>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</si>
  <si>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</si>
  <si>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</si>
  <si>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</si>
  <si>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</si>
  <si>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</si>
  <si>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</si>
  <si>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</si>
  <si>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</si>
  <si>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</si>
  <si>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</si>
  <si>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</si>
  <si>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</si>
  <si>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</si>
  <si>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</si>
  <si>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</si>
  <si>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</si>
  <si>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</si>
  <si>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</si>
  <si>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</si>
  <si>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</si>
  <si>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</si>
  <si>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</si>
  <si>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</si>
  <si>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</si>
  <si>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</si>
  <si>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</si>
  <si>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</si>
  <si>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</si>
  <si>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</si>
  <si>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</si>
  <si>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</si>
  <si>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</si>
  <si>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</si>
  <si>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</si>
  <si>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</si>
  <si>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</si>
  <si>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</si>
  <si>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</si>
  <si>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</si>
  <si>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</si>
  <si>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</si>
  <si>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</si>
  <si>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</si>
  <si>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</si>
  <si>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</si>
  <si>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</si>
  <si>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</si>
  <si>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</si>
  <si>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</si>
  <si>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</si>
  <si>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</si>
  <si>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</si>
  <si>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</si>
  <si>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</si>
  <si>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</si>
  <si>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</si>
  <si>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</si>
  <si>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</si>
  <si>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</si>
  <si>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</si>
  <si>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</si>
  <si>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</si>
  <si>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</si>
  <si>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</si>
  <si>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</si>
  <si>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</si>
  <si>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</si>
  <si>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</si>
  <si>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</si>
  <si>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</si>
  <si>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</si>
  <si>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</si>
  <si>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</si>
  <si>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</si>
  <si>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</si>
  <si>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</si>
  <si>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</si>
  <si>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</si>
  <si>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</si>
  <si>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</si>
  <si>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</si>
  <si>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</si>
  <si>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</si>
  <si>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</si>
  <si>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</si>
  <si>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</si>
  <si>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</si>
  <si>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</si>
  <si>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</si>
  <si>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</si>
  <si>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</si>
  <si>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</si>
  <si>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</si>
  <si>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</si>
  <si>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</si>
  <si>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</si>
  <si>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</si>
  <si>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</si>
  <si>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</si>
  <si>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</si>
  <si>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</si>
  <si>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</si>
  <si>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</si>
  <si>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</si>
  <si>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</si>
  <si>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</si>
  <si>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</si>
  <si>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</si>
  <si>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</si>
  <si>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</si>
  <si>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</si>
  <si>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</si>
  <si>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</si>
  <si>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</si>
  <si>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</si>
  <si>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</si>
  <si>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</si>
  <si>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</si>
  <si>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</si>
  <si>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</si>
  <si>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</si>
  <si>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</si>
  <si>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</si>
  <si>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</si>
  <si>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</si>
  <si>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</si>
  <si>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</si>
  <si>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</si>
  <si>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</si>
  <si>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</si>
  <si>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</si>
  <si>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</si>
  <si>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</si>
  <si>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</si>
  <si>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</si>
  <si>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</si>
  <si>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</si>
  <si>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</si>
  <si>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</si>
  <si>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</si>
  <si>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</si>
  <si>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</si>
  <si>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</si>
  <si>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</si>
  <si>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</si>
  <si>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</si>
  <si>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</si>
  <si>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</si>
  <si>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</si>
  <si>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</si>
  <si>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</si>
  <si>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</si>
  <si>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</si>
  <si>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</si>
  <si>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</si>
  <si>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</si>
  <si>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</si>
  <si>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</si>
  <si>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</si>
  <si>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</si>
  <si>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</si>
  <si>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</si>
  <si>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</si>
  <si>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</si>
  <si>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</si>
  <si>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</si>
  <si>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</si>
  <si>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</si>
  <si>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</si>
  <si>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</si>
  <si>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</si>
  <si>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</si>
  <si>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</si>
  <si>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</si>
  <si>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</si>
  <si>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</si>
  <si>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</si>
  <si>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</si>
  <si>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</si>
  <si>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</si>
  <si>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</si>
  <si>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</si>
  <si>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</si>
  <si>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</si>
  <si>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</si>
  <si>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</si>
  <si>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</si>
  <si>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</si>
  <si>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</si>
  <si>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</si>
  <si>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</si>
  <si>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</si>
  <si>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</si>
  <si>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</si>
  <si>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</si>
  <si>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</si>
  <si>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</si>
  <si>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</si>
  <si>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</si>
  <si>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</si>
  <si>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</si>
  <si>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</si>
  <si>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</si>
  <si>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</si>
  <si>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</si>
  <si>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</si>
  <si>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</si>
  <si>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</si>
  <si>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</si>
  <si>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</si>
  <si>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</si>
  <si>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</si>
  <si>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</si>
  <si>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</si>
  <si>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</si>
  <si>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</si>
  <si>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</si>
  <si>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</si>
  <si>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</si>
  <si>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</si>
  <si>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</si>
  <si>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</si>
  <si>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</si>
  <si>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</si>
  <si>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</si>
  <si>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</si>
  <si>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</si>
  <si>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</si>
  <si>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</si>
  <si>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</si>
  <si>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</si>
  <si>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</si>
  <si>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</si>
  <si>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</si>
  <si>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</si>
  <si>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</si>
  <si>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</si>
  <si>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</si>
  <si>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</si>
  <si>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</si>
  <si>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</si>
  <si>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</si>
  <si>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</si>
  <si>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</si>
  <si>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</si>
  <si>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</si>
  <si>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</si>
  <si>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</si>
  <si>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</si>
  <si>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</si>
  <si>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</si>
  <si>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</si>
  <si>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</si>
  <si>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</si>
  <si>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</si>
  <si>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</si>
  <si>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</si>
  <si>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</si>
  <si>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</si>
  <si>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</si>
  <si>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</si>
  <si>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</si>
  <si>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</si>
  <si>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</si>
  <si>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</si>
  <si>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</si>
  <si>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</si>
  <si>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</si>
  <si>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</si>
  <si>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</si>
  <si>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</si>
  <si>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</si>
  <si>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</si>
  <si>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</si>
  <si>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</si>
  <si>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</si>
  <si>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</si>
  <si>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</si>
  <si>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</si>
  <si>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</si>
  <si>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</si>
  <si>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</si>
  <si>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</si>
  <si>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</si>
  <si>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</si>
  <si>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</si>
  <si>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</si>
  <si>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</si>
  <si>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</si>
  <si>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</si>
  <si>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</si>
  <si>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</si>
  <si>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</si>
  <si>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</si>
  <si>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</si>
  <si>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</si>
  <si>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</si>
  <si>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</si>
  <si>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</si>
  <si>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</si>
  <si>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</si>
  <si>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</si>
  <si>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</si>
  <si>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</si>
  <si>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</si>
  <si>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</si>
  <si>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</si>
  <si>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</si>
  <si>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</si>
  <si>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</si>
  <si>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</si>
  <si>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</si>
  <si>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</si>
  <si>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</si>
  <si>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</si>
  <si>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</si>
  <si>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</si>
  <si>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</si>
  <si>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</si>
  <si>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</si>
  <si>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</si>
  <si>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</si>
  <si>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</si>
  <si>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</si>
  <si>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</si>
  <si>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</si>
  <si>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</si>
  <si>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</si>
  <si>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</si>
  <si>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</si>
  <si>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</si>
  <si>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</si>
  <si>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</si>
  <si>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</si>
  <si>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</si>
  <si>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</si>
  <si>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</si>
  <si>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</si>
  <si>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</si>
  <si>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</si>
  <si>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</si>
  <si>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</si>
  <si>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</si>
  <si>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</si>
  <si>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</si>
  <si>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</si>
  <si>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</si>
  <si>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</si>
  <si>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</si>
  <si>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</si>
  <si>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</si>
  <si>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</si>
  <si>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</si>
  <si>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</si>
  <si>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</si>
  <si>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</si>
  <si>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</si>
  <si>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</si>
  <si>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</si>
  <si>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</si>
  <si>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</si>
  <si>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</si>
  <si>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</si>
  <si>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</si>
  <si>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</si>
  <si>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</si>
  <si>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</si>
  <si>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</si>
  <si>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</si>
  <si>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</si>
  <si>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</si>
  <si>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</si>
  <si>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</si>
  <si>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</si>
  <si>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</si>
  <si>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</si>
  <si>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</si>
  <si>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</si>
  <si>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</si>
  <si>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</si>
  <si>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</si>
  <si>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</si>
  <si>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</si>
  <si>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</si>
  <si>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</si>
  <si>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</si>
  <si>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</si>
  <si>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</si>
  <si>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</si>
  <si>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</si>
  <si>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</si>
  <si>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</si>
  <si>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</si>
  <si>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</si>
  <si>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</si>
  <si>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</si>
  <si>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</si>
  <si>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</si>
  <si>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</si>
  <si>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</si>
  <si>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</si>
  <si>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</si>
  <si>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</si>
  <si>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</si>
  <si>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</si>
  <si>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</si>
  <si>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</si>
  <si>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</si>
  <si>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</si>
  <si>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</si>
  <si>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</si>
  <si>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</si>
  <si>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</si>
  <si>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</si>
  <si>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</si>
  <si>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</si>
  <si>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</si>
  <si>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</si>
  <si>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</si>
  <si>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</si>
  <si>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</si>
  <si>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</si>
  <si>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</si>
  <si>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</si>
  <si>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</si>
  <si>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</si>
  <si>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</si>
  <si>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</si>
  <si>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</si>
  <si>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</si>
  <si>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</si>
  <si>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</si>
  <si>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</si>
  <si>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</si>
  <si>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</si>
  <si>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</si>
  <si>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</si>
  <si>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</si>
  <si>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</si>
  <si>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</si>
  <si>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</si>
  <si>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</si>
  <si>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</si>
  <si>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</si>
  <si>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</si>
  <si>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</si>
  <si>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</si>
  <si>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</si>
  <si>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</si>
  <si>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</si>
  <si>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</si>
  <si>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</si>
  <si>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</si>
  <si>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</si>
  <si>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</si>
  <si>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</si>
  <si>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</si>
  <si>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</si>
  <si>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</si>
  <si>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</si>
  <si>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</si>
  <si>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</si>
  <si>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</si>
  <si>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</si>
  <si>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</si>
  <si>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</si>
  <si>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</si>
  <si>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</si>
  <si>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</si>
  <si>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</si>
  <si>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</si>
  <si>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</si>
  <si>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</si>
  <si>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</si>
  <si>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</si>
  <si>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</si>
  <si>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</si>
  <si>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</si>
  <si>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</si>
  <si>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</si>
  <si>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</si>
  <si>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</si>
  <si>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</si>
  <si>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</si>
  <si>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</si>
  <si>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</si>
  <si>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</si>
  <si>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</si>
  <si>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</si>
  <si>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</si>
  <si>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</si>
  <si>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</si>
  <si>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</si>
  <si>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</si>
  <si>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</si>
  <si>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</si>
  <si>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</si>
  <si>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</si>
  <si>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</si>
  <si>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</si>
  <si>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</si>
  <si>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</si>
  <si>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</si>
  <si>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</si>
  <si>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</si>
  <si>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</si>
  <si>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</si>
  <si>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</si>
  <si>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</si>
  <si>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</si>
  <si>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</si>
  <si>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</si>
  <si>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</si>
  <si>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</si>
  <si>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</si>
  <si>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</si>
  <si>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</si>
  <si>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</si>
  <si>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</si>
  <si>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</si>
  <si>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</si>
  <si>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</si>
  <si>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</si>
  <si>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</si>
  <si>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</si>
  <si>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</si>
  <si>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</si>
  <si>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</si>
  <si>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</si>
  <si>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</si>
  <si>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</si>
  <si>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</si>
  <si>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</si>
  <si>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</si>
  <si>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</si>
  <si>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</si>
  <si>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</si>
  <si>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</si>
  <si>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</si>
  <si>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</si>
  <si>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</si>
  <si>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</si>
  <si>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</si>
  <si>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</si>
  <si>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</si>
  <si>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</si>
  <si>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</si>
  <si>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</si>
  <si>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</si>
  <si>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</si>
  <si>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</si>
  <si>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</si>
  <si>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</si>
  <si>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</si>
  <si>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</si>
  <si>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</si>
  <si>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</si>
  <si>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</si>
  <si>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</si>
  <si>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</si>
  <si>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</si>
  <si>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</si>
  <si>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</si>
  <si>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</si>
  <si>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</si>
  <si>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</si>
  <si>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</si>
  <si>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</si>
  <si>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</si>
  <si>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</si>
  <si>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</si>
  <si>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</si>
  <si>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</si>
  <si>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</si>
  <si>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</si>
  <si>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</si>
  <si>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</si>
  <si>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</si>
  <si>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</si>
  <si>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</si>
  <si>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</si>
  <si>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</si>
  <si>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</si>
  <si>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</si>
  <si>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</si>
  <si>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</si>
  <si>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</si>
  <si>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</si>
  <si>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</si>
  <si>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</si>
  <si>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</si>
  <si>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</si>
  <si>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</si>
  <si>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</si>
  <si>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</si>
  <si>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</si>
  <si>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</si>
  <si>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</si>
  <si>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</si>
  <si>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</si>
  <si>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</si>
  <si>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</si>
  <si>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</si>
  <si>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</si>
  <si>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</si>
  <si>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</si>
  <si>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</si>
  <si>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</si>
  <si>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</si>
  <si>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</si>
  <si>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</si>
  <si>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</si>
  <si>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</si>
  <si>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</si>
  <si>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</si>
  <si>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</si>
  <si>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</si>
  <si>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</si>
  <si>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</si>
  <si>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</si>
  <si>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</si>
  <si>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</si>
  <si>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</si>
  <si>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</si>
  <si>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</si>
  <si>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</si>
  <si>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</si>
  <si>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</si>
  <si>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</si>
  <si>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</si>
  <si>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</si>
  <si>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</si>
  <si>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</si>
  <si>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</si>
  <si>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</si>
  <si>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</si>
  <si>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</si>
  <si>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</si>
  <si>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</si>
  <si>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</si>
  <si>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</si>
  <si>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</si>
  <si>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</si>
  <si>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</si>
  <si>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</si>
  <si>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</si>
  <si>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</si>
  <si>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</si>
  <si>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</si>
  <si>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</si>
  <si>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</si>
  <si>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</si>
  <si>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</si>
  <si>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</si>
  <si>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</si>
  <si>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</si>
  <si>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</si>
  <si>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</si>
  <si>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</si>
  <si>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</si>
  <si>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</si>
  <si>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</si>
  <si>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</si>
  <si>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</si>
  <si>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</si>
  <si>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</si>
  <si>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</si>
  <si>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</si>
  <si>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</si>
  <si>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</si>
  <si>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</si>
  <si>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</si>
  <si>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</si>
  <si>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</si>
  <si>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</si>
  <si>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</si>
  <si>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</si>
  <si>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</si>
  <si>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</si>
  <si>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</si>
  <si>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</si>
  <si>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</si>
  <si>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</si>
  <si>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</si>
  <si>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</si>
  <si>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</si>
  <si>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</si>
  <si>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</si>
  <si>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</si>
  <si>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</si>
  <si>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</si>
  <si>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</si>
  <si>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</si>
  <si>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</si>
  <si>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</si>
  <si>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</si>
  <si>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</si>
  <si>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</si>
  <si>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</si>
  <si>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</si>
  <si>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</si>
  <si>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</si>
  <si>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</si>
  <si>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</si>
  <si>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</si>
  <si>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</si>
  <si>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</si>
  <si>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</si>
  <si>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</si>
  <si>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</si>
  <si>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</si>
  <si>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</si>
  <si>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</si>
  <si>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</si>
  <si>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</si>
  <si>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</si>
  <si>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</si>
  <si>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</si>
  <si>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</si>
  <si>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</si>
  <si>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</si>
  <si>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</si>
  <si>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</si>
  <si>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</si>
  <si>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</si>
  <si>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</si>
  <si>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</si>
  <si>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</si>
  <si>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</si>
  <si>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</si>
  <si>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</si>
  <si>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</si>
  <si>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</si>
  <si>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</si>
  <si>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</si>
  <si>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</si>
  <si>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</si>
  <si>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</si>
  <si>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</si>
  <si>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</si>
  <si>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</si>
  <si>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</si>
  <si>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</si>
  <si>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</si>
  <si>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</si>
  <si>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</si>
  <si>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</si>
  <si>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</si>
  <si>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</si>
  <si>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</si>
  <si>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</si>
  <si>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</si>
  <si>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</si>
  <si>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</si>
  <si>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</si>
  <si>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</si>
  <si>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</si>
  <si>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</si>
  <si>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</si>
  <si>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</si>
  <si>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</si>
  <si>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</si>
  <si>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</si>
  <si>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</si>
  <si>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</si>
  <si>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</si>
  <si>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</si>
  <si>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</si>
  <si>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</si>
  <si>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</si>
  <si>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</si>
  <si>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</si>
  <si>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</si>
  <si>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</si>
  <si>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</si>
  <si>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</si>
  <si>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</si>
  <si>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</si>
  <si>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</si>
  <si>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</si>
  <si>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</si>
  <si>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</si>
  <si>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</si>
  <si>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</si>
  <si>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</si>
  <si>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</si>
  <si>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</si>
  <si>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</si>
  <si>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</si>
  <si>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</si>
  <si>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</si>
  <si>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</si>
  <si>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</si>
  <si>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</si>
  <si>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</si>
  <si>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</si>
  <si>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</si>
  <si>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</si>
  <si>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</si>
  <si>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</si>
  <si>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</si>
  <si>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</si>
  <si>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</si>
  <si>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</si>
  <si>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</si>
  <si>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</si>
  <si>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</si>
  <si>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</si>
  <si>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</si>
  <si>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</si>
  <si>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</si>
  <si>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</si>
  <si>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</si>
  <si>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</si>
  <si>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</si>
  <si>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</si>
  <si>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</si>
  <si>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</si>
  <si>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</si>
  <si>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</si>
  <si>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</si>
  <si>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</si>
  <si>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</si>
  <si>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</si>
  <si>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</si>
  <si>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</si>
  <si>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</si>
  <si>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</si>
  <si>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</si>
  <si>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</si>
  <si>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</si>
  <si>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</si>
  <si>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</si>
  <si>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</si>
  <si>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</si>
  <si>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</si>
  <si>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</si>
  <si>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</si>
  <si>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</si>
  <si>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</si>
  <si>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</si>
  <si>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</si>
  <si>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</si>
  <si>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</si>
  <si>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</si>
  <si>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</si>
  <si>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</si>
  <si>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</si>
  <si>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</si>
  <si>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</si>
  <si>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</si>
  <si>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</si>
  <si>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</si>
  <si>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</si>
  <si>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</si>
  <si>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</si>
  <si>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</si>
  <si>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</si>
  <si>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</si>
  <si>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</si>
  <si>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</si>
  <si>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</si>
  <si>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</si>
  <si>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</si>
  <si>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</si>
  <si>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</si>
  <si>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</si>
  <si>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</si>
  <si>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</si>
  <si>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</si>
  <si>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</si>
  <si>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</si>
  <si>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</si>
  <si>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</si>
  <si>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</si>
  <si>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</si>
  <si>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</si>
  <si>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</si>
  <si>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</si>
  <si>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</si>
  <si>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</si>
  <si>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</si>
  <si>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</si>
  <si>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</si>
  <si>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</si>
  <si>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</si>
  <si>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</si>
  <si>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</si>
  <si>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</si>
  <si>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</si>
  <si>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</si>
  <si>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</si>
  <si>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</si>
  <si>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</si>
  <si>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</si>
  <si>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</si>
  <si>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</si>
  <si>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</si>
  <si>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</si>
  <si>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</si>
  <si>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</si>
  <si>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</si>
  <si>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</si>
  <si>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</si>
  <si>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</si>
  <si>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</si>
  <si>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</si>
  <si>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</si>
  <si>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</si>
  <si>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</si>
  <si>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</si>
  <si>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</si>
  <si>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</si>
  <si>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</si>
  <si>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</si>
  <si>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</si>
  <si>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</si>
  <si>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</si>
  <si>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</si>
  <si>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</si>
  <si>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</si>
  <si>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</si>
  <si>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</si>
  <si>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</si>
  <si>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</si>
  <si>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</si>
  <si>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</si>
  <si>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</si>
  <si>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</si>
  <si>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</si>
  <si>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</si>
  <si>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</si>
  <si>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</si>
  <si>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</si>
  <si>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</si>
  <si>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</si>
  <si>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</si>
  <si>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</si>
  <si>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</si>
  <si>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</si>
  <si>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</si>
  <si>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</si>
  <si>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</si>
  <si>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</si>
  <si>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</si>
  <si>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</si>
  <si>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</si>
  <si>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</si>
  <si>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</si>
  <si>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</si>
  <si>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</si>
  <si>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</si>
  <si>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</si>
  <si>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</si>
  <si>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</si>
  <si>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</si>
  <si>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</si>
  <si>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</si>
  <si>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</si>
  <si>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</si>
  <si>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</si>
  <si>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</si>
  <si>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</si>
  <si>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</si>
  <si>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</si>
  <si>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</si>
  <si>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</si>
  <si>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</si>
  <si>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</si>
  <si>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</si>
  <si>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</si>
  <si>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</si>
  <si>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</si>
  <si>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</si>
  <si>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</si>
  <si>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</si>
  <si>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</si>
  <si>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</si>
  <si>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</si>
  <si>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</si>
  <si>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</si>
  <si>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</si>
  <si>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</si>
  <si>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</si>
  <si>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</si>
  <si>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</si>
  <si>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</si>
  <si>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</si>
  <si>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</si>
  <si>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</si>
  <si>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</si>
  <si>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</si>
  <si>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</si>
  <si>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</si>
  <si>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</si>
  <si>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</si>
  <si>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</si>
  <si>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</si>
  <si>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</si>
  <si>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</si>
  <si>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</si>
  <si>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</si>
  <si>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</si>
  <si>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</si>
  <si>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</si>
  <si>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</si>
  <si>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</si>
  <si>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</si>
  <si>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</si>
  <si>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</si>
  <si>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</si>
  <si>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</si>
  <si>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</si>
  <si>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</si>
  <si>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</si>
  <si>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</si>
  <si>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</si>
  <si>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</si>
  <si>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</si>
  <si>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</si>
  <si>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</si>
  <si>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</si>
  <si>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</si>
  <si>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</si>
  <si>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</si>
  <si>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</si>
  <si>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</si>
  <si>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</si>
  <si>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</si>
  <si>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</si>
  <si>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</si>
  <si>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</si>
  <si>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</si>
  <si>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</si>
  <si>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</si>
  <si>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</si>
  <si>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</si>
  <si>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</si>
  <si>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</si>
  <si>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</si>
  <si>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</si>
  <si>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</si>
  <si>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</si>
  <si>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</si>
  <si>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</si>
  <si>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</si>
  <si>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</si>
  <si>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</si>
  <si>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</si>
  <si>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</si>
  <si>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</si>
  <si>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</si>
  <si>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</si>
  <si>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</si>
  <si>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</si>
  <si>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</si>
  <si>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</si>
  <si>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</si>
  <si>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</si>
  <si>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</si>
  <si>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</si>
  <si>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</si>
  <si>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</si>
  <si>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</si>
  <si>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</si>
  <si>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</si>
  <si>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</si>
  <si>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</si>
  <si>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</si>
  <si>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</si>
  <si>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</si>
  <si>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</si>
  <si>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</si>
  <si>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</si>
  <si>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</si>
  <si>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</si>
  <si>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</si>
  <si>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</si>
  <si>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</si>
  <si>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</si>
  <si>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</si>
  <si>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</si>
  <si>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</si>
  <si>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</si>
  <si>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</si>
  <si>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</si>
  <si>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</si>
  <si>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</si>
  <si>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</si>
  <si>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</si>
  <si>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</si>
  <si>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</si>
  <si>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</si>
  <si>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</si>
  <si>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</si>
  <si>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</si>
  <si>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</si>
  <si>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</si>
  <si>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</si>
  <si>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</si>
  <si>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</si>
  <si>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</si>
  <si>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</si>
  <si>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</si>
  <si>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</si>
  <si>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</si>
  <si>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</si>
  <si>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</si>
  <si>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</si>
  <si>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</si>
  <si>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</si>
  <si>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</si>
  <si>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</si>
  <si>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</si>
  <si>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</si>
  <si>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</si>
  <si>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</si>
  <si>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</si>
  <si>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</si>
  <si>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</si>
  <si>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</si>
  <si>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</si>
  <si>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</si>
  <si>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</si>
  <si>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</si>
  <si>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</si>
  <si>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</si>
  <si>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</si>
  <si>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</si>
  <si>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</si>
  <si>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</si>
  <si>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</si>
  <si>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</si>
  <si>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</si>
  <si>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</si>
  <si>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</si>
  <si>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</si>
  <si>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</si>
  <si>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</si>
  <si>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</si>
  <si>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</si>
  <si>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</si>
  <si>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</si>
  <si>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</si>
  <si>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</si>
  <si>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</si>
  <si>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</si>
  <si>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</si>
  <si>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</si>
  <si>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</si>
  <si>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</si>
  <si>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</si>
  <si>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</si>
  <si>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</si>
  <si>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</si>
  <si>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</si>
  <si>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</si>
  <si>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</si>
  <si>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</si>
  <si>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</si>
  <si>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</si>
  <si>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</si>
  <si>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</si>
  <si>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</si>
  <si>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</si>
  <si>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</si>
  <si>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</si>
  <si>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</si>
  <si>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</si>
  <si>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</si>
  <si>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</si>
  <si>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</si>
  <si>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</si>
  <si>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</si>
  <si>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</si>
  <si>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</si>
  <si>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</si>
  <si>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</si>
  <si>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</si>
  <si>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</si>
  <si>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</si>
  <si>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</si>
  <si>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</si>
  <si>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</si>
  <si>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</si>
  <si>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</si>
  <si>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</si>
  <si>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</si>
  <si>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</si>
  <si>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</si>
  <si>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</si>
  <si>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</si>
  <si>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</si>
  <si>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</si>
  <si>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</si>
  <si>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</si>
  <si>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</si>
  <si>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</si>
  <si>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</si>
  <si>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</si>
  <si>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</si>
  <si>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</si>
  <si>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</si>
  <si>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</si>
  <si>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</si>
  <si>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</si>
  <si>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</si>
  <si>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</si>
  <si>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</si>
  <si>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</si>
  <si>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</si>
  <si>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</si>
  <si>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</si>
  <si>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</si>
  <si>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</si>
  <si>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</si>
  <si>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</si>
  <si>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</si>
  <si>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</si>
  <si>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</si>
  <si>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</si>
  <si>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</si>
  <si>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</si>
  <si>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</si>
  <si>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</si>
  <si>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</si>
  <si>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</si>
  <si>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</si>
  <si>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</si>
  <si>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</si>
  <si>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</si>
  <si>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</si>
  <si>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</si>
  <si>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</si>
  <si>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</si>
  <si>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</si>
  <si>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</si>
  <si>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</si>
  <si>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</si>
  <si>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</si>
  <si>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</si>
  <si>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</si>
  <si>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</si>
  <si>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</si>
  <si>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</si>
  <si>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</si>
  <si>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</si>
  <si>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</si>
  <si>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</si>
  <si>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</si>
  <si>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</si>
  <si>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</si>
  <si>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</si>
  <si>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</si>
  <si>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</si>
  <si>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</si>
  <si>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</si>
  <si>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</si>
  <si>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</si>
  <si>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</si>
  <si>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</si>
  <si>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</si>
  <si>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</si>
  <si>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</si>
  <si>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</si>
  <si>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</si>
  <si>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</si>
  <si>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</si>
  <si>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</si>
  <si>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</si>
  <si>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</si>
  <si>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</si>
  <si>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</si>
  <si>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</si>
  <si>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</si>
  <si>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</si>
  <si>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</si>
  <si>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</si>
  <si>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</si>
  <si>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</si>
  <si>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</si>
  <si>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</si>
  <si>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</si>
  <si>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</si>
  <si>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</si>
  <si>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</si>
  <si>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</si>
  <si>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</si>
  <si>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</si>
  <si>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</si>
  <si>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</si>
  <si>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</si>
  <si>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</si>
  <si>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</si>
  <si>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</si>
  <si>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</si>
  <si>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</si>
  <si>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</si>
  <si>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</si>
  <si>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</si>
  <si>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</si>
  <si>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</si>
  <si>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</si>
  <si>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</si>
  <si>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</si>
  <si>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</si>
  <si>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</si>
  <si>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</si>
  <si>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</si>
  <si>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</si>
  <si>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</si>
  <si>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</si>
  <si>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</si>
  <si>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</si>
  <si>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</si>
  <si>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</si>
  <si>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</si>
  <si>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</si>
  <si>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</si>
  <si>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</si>
  <si>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</si>
  <si>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</si>
  <si>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</si>
  <si>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</si>
  <si>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</si>
  <si>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</si>
  <si>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</si>
  <si>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</si>
  <si>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</si>
  <si>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</si>
  <si>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</si>
  <si>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</si>
  <si>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</si>
  <si>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</si>
  <si>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</si>
  <si>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</si>
  <si>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</si>
  <si>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</si>
  <si>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</si>
  <si>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</si>
  <si>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</si>
  <si>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</si>
  <si>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</si>
  <si>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</si>
  <si>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</si>
  <si>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</si>
  <si>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</si>
  <si>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</si>
  <si>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</si>
  <si>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</si>
  <si>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</si>
  <si>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</si>
  <si>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</si>
  <si>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</si>
  <si>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</si>
  <si>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</si>
  <si>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</si>
  <si>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</si>
  <si>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</si>
  <si>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</si>
  <si>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</si>
  <si>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</si>
  <si>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</si>
  <si>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</si>
  <si>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</si>
  <si>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</si>
  <si>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</si>
  <si>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</si>
  <si>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</si>
  <si>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</si>
  <si>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</si>
  <si>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</si>
  <si>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</si>
  <si>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</si>
  <si>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</si>
  <si>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</si>
  <si>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</si>
  <si>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</si>
  <si>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</si>
  <si>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</si>
  <si>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</si>
  <si>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</si>
  <si>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</si>
  <si>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</si>
  <si>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</si>
  <si>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</si>
  <si>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</si>
  <si>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</si>
  <si>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</si>
  <si>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</si>
  <si>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</si>
  <si>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</si>
  <si>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</si>
  <si>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</si>
  <si>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</si>
  <si>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</si>
  <si>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</si>
  <si>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</si>
  <si>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</si>
  <si>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</si>
  <si>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</si>
  <si>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</si>
  <si>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</si>
  <si>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</si>
  <si>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</si>
  <si>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</si>
  <si>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</si>
  <si>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</si>
  <si>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</si>
  <si>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</si>
  <si>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</si>
  <si>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</si>
  <si>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</si>
  <si>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</si>
  <si>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</si>
  <si>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</si>
  <si>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</si>
  <si>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</si>
  <si>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</si>
  <si>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</si>
  <si>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</si>
  <si>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</si>
  <si>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</si>
  <si>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</si>
  <si>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</si>
  <si>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</si>
  <si>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</si>
  <si>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</si>
  <si>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</si>
  <si>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</si>
  <si>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</si>
  <si>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</si>
  <si>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</si>
  <si>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</si>
  <si>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</si>
  <si>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</si>
  <si>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</si>
  <si>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</si>
  <si>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</si>
  <si>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</si>
  <si>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</si>
  <si>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</si>
  <si>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</si>
  <si>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</si>
  <si>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</si>
  <si>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</si>
  <si>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</si>
  <si>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</si>
  <si>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</si>
  <si>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</si>
  <si>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</si>
  <si>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</si>
  <si>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</si>
  <si>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</si>
  <si>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</si>
  <si>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</si>
  <si>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</si>
  <si>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</si>
  <si>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</si>
  <si>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</si>
  <si>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</si>
  <si>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</si>
  <si>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</si>
  <si>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</si>
  <si>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</si>
  <si>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</si>
  <si>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</si>
  <si>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</si>
  <si>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</si>
  <si>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</si>
  <si>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</si>
  <si>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</si>
  <si>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</si>
  <si>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</si>
  <si>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</si>
  <si>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</si>
  <si>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</si>
  <si>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</si>
  <si>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</si>
  <si>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</si>
  <si>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</si>
  <si>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</si>
  <si>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</si>
  <si>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</si>
  <si>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</si>
  <si>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</si>
  <si>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</si>
  <si>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</si>
  <si>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</si>
  <si>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</si>
  <si>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</si>
  <si>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</si>
  <si>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</si>
  <si>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</si>
  <si>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</si>
  <si>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</si>
  <si>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</si>
  <si>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</si>
  <si>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</si>
  <si>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</si>
  <si>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</si>
  <si>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</si>
  <si>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</si>
  <si>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</si>
  <si>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</si>
  <si>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</si>
  <si>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</si>
  <si>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</si>
  <si>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</si>
  <si>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</si>
  <si>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</si>
  <si>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</si>
  <si>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</si>
  <si>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</si>
  <si>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</si>
  <si>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</si>
  <si>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</si>
  <si>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</si>
  <si>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</si>
  <si>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</si>
  <si>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</si>
  <si>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</si>
  <si>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</si>
  <si>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</si>
  <si>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</si>
  <si>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</si>
  <si>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</si>
  <si>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</si>
  <si>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</si>
  <si>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</si>
  <si>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</si>
  <si>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</si>
  <si>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</si>
  <si>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</si>
  <si>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</si>
  <si>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</si>
  <si>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</si>
  <si>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</si>
  <si>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</si>
  <si>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</si>
  <si>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</si>
  <si>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</si>
  <si>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</si>
  <si>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</si>
  <si>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</si>
  <si>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</si>
  <si>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</si>
  <si>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</si>
  <si>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</si>
  <si>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</si>
  <si>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</si>
  <si>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</si>
  <si>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</si>
  <si>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</si>
  <si>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</si>
  <si>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</si>
  <si>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</si>
  <si>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</si>
  <si>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</si>
  <si>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</si>
  <si>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</si>
  <si>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</si>
  <si>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</si>
  <si>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</si>
  <si>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</si>
  <si>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</si>
  <si>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</si>
  <si>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</si>
  <si>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</si>
  <si>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</si>
  <si>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</si>
  <si>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</si>
  <si>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</si>
  <si>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</si>
  <si>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</si>
  <si>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</si>
  <si>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</si>
  <si>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</si>
  <si>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</si>
  <si>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</si>
  <si>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</si>
  <si>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</si>
  <si>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</si>
  <si>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</si>
  <si>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</si>
  <si>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</si>
  <si>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</si>
  <si>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</si>
  <si>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</si>
  <si>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</si>
  <si>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</si>
  <si>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</si>
  <si>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</si>
  <si>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</si>
  <si>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</si>
  <si>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</si>
  <si>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</si>
  <si>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</si>
  <si>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</si>
  <si>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</si>
  <si>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</si>
  <si>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</si>
  <si>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</si>
  <si>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</si>
  <si>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</si>
  <si>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</si>
  <si>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</si>
  <si>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</si>
  <si>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</si>
  <si>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</si>
  <si>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</si>
  <si>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</si>
  <si>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</si>
  <si>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</si>
  <si>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</si>
  <si>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</si>
  <si>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</si>
  <si>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</si>
  <si>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</si>
  <si>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</si>
  <si>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</si>
  <si>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</si>
  <si>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</si>
  <si>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</si>
  <si>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</si>
  <si>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</si>
  <si>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</si>
  <si>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</si>
  <si>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</si>
  <si>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</si>
  <si>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</si>
  <si>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</si>
  <si>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</si>
  <si>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</si>
  <si>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</si>
  <si>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</si>
  <si>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</si>
  <si>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</si>
  <si>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</si>
  <si>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</si>
  <si>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</si>
  <si>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</si>
  <si>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</si>
  <si>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</si>
  <si>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</si>
  <si>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</si>
  <si>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</si>
  <si>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</si>
  <si>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</si>
  <si>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</si>
  <si>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</si>
  <si>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</si>
  <si>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</si>
  <si>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</si>
  <si>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</si>
  <si>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</si>
  <si>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</si>
  <si>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</si>
  <si>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</si>
  <si>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</si>
  <si>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</si>
  <si>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</si>
  <si>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</si>
  <si>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</si>
  <si>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</si>
  <si>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</si>
  <si>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</si>
  <si>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</si>
  <si>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</si>
  <si>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</si>
  <si>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</si>
  <si>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</si>
  <si>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</si>
  <si>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</si>
  <si>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</si>
  <si>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</si>
  <si>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</si>
  <si>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</si>
  <si>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</si>
  <si>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</si>
  <si>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</si>
  <si>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</si>
  <si>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</si>
  <si>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</si>
  <si>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</si>
  <si>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</si>
  <si>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</si>
  <si>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</si>
  <si>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</si>
  <si>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</si>
  <si>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</si>
  <si>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</si>
  <si>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</si>
  <si>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</si>
  <si>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</si>
  <si>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</si>
  <si>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</si>
  <si>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</si>
  <si>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</si>
  <si>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</si>
  <si>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</si>
  <si>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</si>
  <si>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</si>
  <si>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</si>
  <si>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</si>
  <si>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</si>
  <si>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</si>
  <si>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</si>
  <si>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</si>
  <si>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</si>
  <si>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</si>
  <si>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</si>
  <si>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</si>
  <si>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</si>
  <si>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</si>
  <si>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</si>
  <si>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</si>
  <si>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</si>
  <si>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</si>
  <si>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</si>
  <si>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</si>
  <si>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</si>
  <si>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</si>
  <si>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</si>
  <si>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</si>
  <si>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</si>
  <si>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</si>
  <si>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</si>
  <si>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</si>
  <si>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</si>
  <si>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</si>
  <si>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</si>
  <si>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</si>
  <si>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</si>
  <si>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</si>
  <si>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</si>
  <si>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</si>
  <si>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</si>
  <si>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</si>
  <si>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</si>
  <si>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</si>
  <si>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</si>
  <si>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</si>
  <si>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</si>
  <si>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</si>
  <si>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</si>
  <si>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</si>
  <si>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</si>
  <si>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</si>
  <si>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</si>
  <si>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</si>
  <si>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</si>
  <si>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</si>
  <si>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</si>
  <si>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</si>
  <si>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</si>
  <si>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</si>
  <si>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</si>
  <si>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</si>
  <si>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</si>
  <si>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</si>
  <si>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</si>
  <si>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</si>
  <si>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</si>
  <si>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</si>
  <si>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</si>
  <si>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</si>
  <si>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</si>
  <si>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</si>
  <si>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</si>
  <si>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FLOYD &amp; ASSOCIATES, CPAs</t>
  </si>
  <si>
    <t>MACON</t>
  </si>
  <si>
    <t>JULIE M. FLOYD, CPA</t>
  </si>
  <si>
    <t>910 STATE HIGHWAY 54 EAST</t>
  </si>
  <si>
    <t>430 WEST NORTH STREET</t>
  </si>
  <si>
    <t>CLINTON</t>
  </si>
  <si>
    <t>IL</t>
  </si>
  <si>
    <t>WARRENSBURG</t>
  </si>
  <si>
    <t>217-935-8871</t>
  </si>
  <si>
    <t>217-935-5711</t>
  </si>
  <si>
    <t>tbailey@wl.k12.il.us</t>
  </si>
  <si>
    <t>julie.floyd@frontier.com</t>
  </si>
  <si>
    <t>KRISTEN KENDRICK-WEIKLE</t>
  </si>
  <si>
    <t>kendrickk@wl.k12.il.us</t>
  </si>
  <si>
    <t>217-672-3514</t>
  </si>
  <si>
    <t>217-672-8468</t>
  </si>
  <si>
    <t>2008 School Bonds</t>
  </si>
  <si>
    <t>2009 School Bonds</t>
  </si>
  <si>
    <t>2015 General Obligation School Bonds</t>
  </si>
  <si>
    <t>x</t>
  </si>
  <si>
    <t>2016B General Obligation Refunding Bonds</t>
  </si>
  <si>
    <t>Macon-Piatt Special Education Cooperative</t>
  </si>
  <si>
    <t>Heartland Technical Academy</t>
  </si>
  <si>
    <t>Maroa-Forsyth C.U.S.D #2 (Soccer)</t>
  </si>
  <si>
    <t>2016A General Obligation Refunding Bonds</t>
  </si>
  <si>
    <t>IL  62573</t>
  </si>
  <si>
    <t>Page 11, Line 107</t>
  </si>
  <si>
    <t xml:space="preserve">     Education Fund</t>
  </si>
  <si>
    <t xml:space="preserve">          SAP</t>
  </si>
  <si>
    <t xml:space="preserve">          Chromebook Insurance Refund</t>
  </si>
  <si>
    <t xml:space="preserve">          ADM Grant</t>
  </si>
  <si>
    <t xml:space="preserve">          Pepsi Rebate</t>
  </si>
  <si>
    <t xml:space="preserve">          Maroa-Forsyth CUSD #2 Athletic Salary Reimbursement</t>
  </si>
  <si>
    <t xml:space="preserve">          Other Revenue</t>
  </si>
  <si>
    <t xml:space="preserve">     Operations &amp; Maintenance Fund</t>
  </si>
  <si>
    <t xml:space="preserve">           Parking Fees</t>
  </si>
  <si>
    <t>Page 15, Line 41</t>
  </si>
  <si>
    <t xml:space="preserve">          Other Support Services-Salaries</t>
  </si>
  <si>
    <t>Page 18, Line 165</t>
  </si>
  <si>
    <t xml:space="preserve">     Debt Service Fund</t>
  </si>
  <si>
    <t xml:space="preserve">          Debt Service-Lease Payments</t>
  </si>
  <si>
    <t xml:space="preserve">          Bond Fees</t>
  </si>
  <si>
    <t xml:space="preserve">          Capital Leases</t>
  </si>
  <si>
    <t>Page 19, Line 231</t>
  </si>
  <si>
    <t xml:space="preserve">     IMRF  Fund</t>
  </si>
  <si>
    <t xml:space="preserve">          Other Support Services-Pupils</t>
  </si>
  <si>
    <t>Floyd &amp; Associates, CPAs</t>
  </si>
  <si>
    <t xml:space="preserve">     Transportation Fund</t>
  </si>
  <si>
    <t xml:space="preserve">     Capital Project Fund</t>
  </si>
  <si>
    <t xml:space="preserve">          DCEO Project Rebate</t>
  </si>
  <si>
    <t>Page 12, Line 171</t>
  </si>
  <si>
    <t>Warrensburg-Latham CUSD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</si>
</sst>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0" fillId="0" borderId="0" xfId="0" applyNumberForma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19050</xdr:rowOff>
        </xdr:from>
        <xdr:to>
          <xdr:col>0</xdr:col>
          <xdr:colOff>561975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857249</xdr:colOff>
          <xdr:row>3</xdr:row>
          <xdr:rowOff>17319</xdr:rowOff>
        </xdr:from>
        <xdr:to>
          <xdr:col>0</xdr:col>
          <xdr:colOff>1768186</xdr:colOff>
          <xdr:row>7</xdr:row>
          <xdr:rowOff>36368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28515625" style="178" customWidth="1"/>
    <col min="8" max="8" width="8.7109375" style="178" customWidth="1"/>
    <col min="9" max="9" width="1.5703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28515625" style="178" customWidth="1"/>
    <col min="22" max="22" width="4.28515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6" t="s">
        <v>1953</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4"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2" t="s">
        <v>2096</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6">
        <v>39055011026</v>
      </c>
      <c r="B13" s="2147"/>
      <c r="C13" s="2147"/>
      <c r="D13" s="2147"/>
      <c r="E13" s="2147"/>
      <c r="F13" s="2147"/>
      <c r="G13" s="2147"/>
      <c r="H13" s="2148"/>
      <c r="I13" s="184"/>
      <c r="J13" s="183"/>
      <c r="K13" s="181"/>
      <c r="L13" s="183"/>
      <c r="M13" s="183"/>
      <c r="N13" s="183"/>
      <c r="O13" s="183"/>
      <c r="P13" s="183"/>
      <c r="Q13" s="183"/>
      <c r="R13" s="183"/>
      <c r="S13" s="183"/>
      <c r="T13" s="2151" t="s">
        <v>2097</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2098</v>
      </c>
      <c r="B15" s="2149"/>
      <c r="C15" s="2149"/>
      <c r="D15" s="2149"/>
      <c r="E15" s="2149"/>
      <c r="F15" s="2149"/>
      <c r="G15" s="2149"/>
      <c r="H15" s="2150"/>
      <c r="T15" s="2116" t="s">
        <v>2099</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2148</v>
      </c>
      <c r="B17" s="2174"/>
      <c r="C17" s="2174"/>
      <c r="D17" s="2174"/>
      <c r="E17" s="2174"/>
      <c r="F17" s="2174"/>
      <c r="G17" s="2174"/>
      <c r="H17" s="2175"/>
      <c r="T17" s="2161" t="s">
        <v>2100</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4" t="s">
        <v>766</v>
      </c>
      <c r="AA18" s="200"/>
    </row>
    <row r="19" spans="1:27" ht="13.5" customHeight="1" x14ac:dyDescent="0.2">
      <c r="A19" s="2144" t="s">
        <v>2101</v>
      </c>
      <c r="B19" s="2145"/>
      <c r="C19" s="2145"/>
      <c r="D19" s="2145"/>
      <c r="E19" s="2145"/>
      <c r="F19" s="2145"/>
      <c r="G19" s="2145"/>
      <c r="H19" s="2143"/>
      <c r="I19" s="183"/>
      <c r="J19" s="376"/>
      <c r="K19" s="194"/>
      <c r="L19" s="192"/>
      <c r="M19" s="651" t="s">
        <v>355</v>
      </c>
      <c r="P19" s="180"/>
      <c r="Q19" s="180"/>
      <c r="R19" s="180"/>
      <c r="S19" s="184"/>
      <c r="T19" s="2144" t="s">
        <v>2102</v>
      </c>
      <c r="U19" s="2142"/>
      <c r="V19" s="2142"/>
      <c r="W19" s="2143"/>
      <c r="X19" s="2159" t="s">
        <v>2103</v>
      </c>
      <c r="Y19" s="2160"/>
      <c r="Z19" s="2157">
        <v>61727</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1" t="s">
        <v>2104</v>
      </c>
      <c r="B21" s="2142"/>
      <c r="C21" s="2142"/>
      <c r="D21" s="2142"/>
      <c r="E21" s="2142"/>
      <c r="F21" s="2142"/>
      <c r="G21" s="2142"/>
      <c r="H21" s="2143"/>
      <c r="I21" s="2167" t="s">
        <v>767</v>
      </c>
      <c r="J21" s="2130"/>
      <c r="K21" s="2130"/>
      <c r="L21" s="2130"/>
      <c r="M21" s="2130"/>
      <c r="N21" s="2130"/>
      <c r="O21" s="2130"/>
      <c r="P21" s="2130"/>
      <c r="Q21" s="2130"/>
      <c r="R21" s="2130"/>
      <c r="S21" s="2131"/>
      <c r="T21" s="2111" t="s">
        <v>2105</v>
      </c>
      <c r="U21" s="2112"/>
      <c r="V21" s="2112"/>
      <c r="W21" s="2112"/>
      <c r="X21" s="2125" t="s">
        <v>2106</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5" t="s">
        <v>1574</v>
      </c>
      <c r="Z22" s="199"/>
      <c r="AA22" s="200"/>
    </row>
    <row r="23" spans="1:27" ht="13.5" customHeight="1" x14ac:dyDescent="0.2">
      <c r="A23" s="2164" t="s">
        <v>2107</v>
      </c>
      <c r="B23" s="2165"/>
      <c r="C23" s="2165"/>
      <c r="D23" s="2165"/>
      <c r="E23" s="2165"/>
      <c r="F23" s="2165"/>
      <c r="G23" s="2165"/>
      <c r="H23" s="2166"/>
      <c r="T23" s="2111">
        <v>66.004384999999999</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62573</v>
      </c>
      <c r="B25" s="2142"/>
      <c r="C25" s="2142"/>
      <c r="D25" s="2142"/>
      <c r="E25" s="2142"/>
      <c r="F25" s="2142"/>
      <c r="G25" s="2142"/>
      <c r="H25" s="2143"/>
      <c r="I25" s="652"/>
      <c r="J25" s="203"/>
      <c r="K25" s="203"/>
      <c r="L25" s="203"/>
      <c r="M25" s="203"/>
      <c r="N25" s="203"/>
      <c r="O25" s="203"/>
      <c r="P25" s="203"/>
      <c r="Q25" s="203"/>
      <c r="R25" s="203"/>
      <c r="S25" s="204"/>
      <c r="T25" s="2108" t="s">
        <v>2108</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2109</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2110</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6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2111</v>
      </c>
      <c r="B42" s="2142"/>
      <c r="C42" s="2143"/>
      <c r="D42" s="2159" t="s">
        <v>2112</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34" sqref="B34"/>
    </sheetView>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4" customHeight="1" x14ac:dyDescent="0.2">
      <c r="A72" s="1268" t="s">
        <v>1379</v>
      </c>
    </row>
    <row r="73" spans="1:9" ht="12.4"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4"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4" customHeight="1" x14ac:dyDescent="0.2">
      <c r="A77" s="593"/>
    </row>
    <row r="78" spans="1:9" ht="12.4" customHeight="1" x14ac:dyDescent="0.2">
      <c r="A78" s="593"/>
    </row>
    <row r="79" spans="1:9" ht="3.75" customHeight="1" x14ac:dyDescent="0.2">
      <c r="A79" s="593"/>
    </row>
    <row r="80" spans="1:9" ht="12.4"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34" sqref="B34"/>
    </sheetView>
  </sheetViews>
  <sheetFormatPr defaultColWidth="9.28515625" defaultRowHeight="12.75" x14ac:dyDescent="0.2"/>
  <cols>
    <col min="1" max="1" width="1.5703125" style="10" customWidth="1"/>
    <col min="2" max="2" width="2.7109375" style="27" customWidth="1"/>
    <col min="3" max="3" width="4.28515625" style="614"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0"/>
      <c r="F1" s="609"/>
    </row>
    <row r="2" spans="1:9" s="32" customFormat="1" ht="12.4"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4"/>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2143</v>
      </c>
      <c r="D114" s="223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4" sqref="B34"/>
    </sheetView>
  </sheetViews>
  <sheetFormatPr defaultColWidth="9.28515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28515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123125322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2.3300000000000001E-2</v>
      </c>
      <c r="E10" s="99" t="s">
        <v>1164</v>
      </c>
      <c r="F10" s="468">
        <v>5.0000000000000001E-3</v>
      </c>
      <c r="G10" s="99" t="s">
        <v>1164</v>
      </c>
      <c r="H10" s="468">
        <v>2E-3</v>
      </c>
      <c r="I10" s="99" t="s">
        <v>1165</v>
      </c>
      <c r="J10" s="469">
        <f>ROUND(D10+F10+H10,5)</f>
        <v>3.0300000000000001E-2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7185414</v>
      </c>
      <c r="E16" s="99"/>
      <c r="F16" s="81">
        <f>SUM('Acct Summary 7-8'!C17,'Acct Summary 7-8'!D17,'Acct Summary 7-8'!F17)</f>
        <v>7599283</v>
      </c>
      <c r="G16" s="99"/>
      <c r="H16" s="81">
        <f>SUM(D16-F16)</f>
        <v>-413869</v>
      </c>
      <c r="I16" s="92"/>
      <c r="J16" s="81">
        <f>SUM('Acct Summary 7-8'!C81,'Acct Summary 7-8'!D81,'Acct Summary 7-8'!F81,'Acct Summary 7-8'!I81)</f>
        <v>2891410</v>
      </c>
      <c r="K16" s="92"/>
      <c r="L16" s="92"/>
      <c r="M16" s="92"/>
    </row>
    <row r="17" spans="1:13" ht="12.4" customHeight="1" x14ac:dyDescent="0.2">
      <c r="A17" s="96"/>
      <c r="B17" s="8" t="s">
        <v>9</v>
      </c>
      <c r="C17" s="9" t="s">
        <v>1677</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16991294.436000001</v>
      </c>
      <c r="I31" s="330"/>
      <c r="J31" s="92"/>
      <c r="K31" s="92"/>
      <c r="L31" s="92"/>
      <c r="M31" s="92"/>
    </row>
    <row r="32" spans="1:13" ht="13.35" customHeight="1" x14ac:dyDescent="0.2">
      <c r="B32" s="2106" t="s">
        <v>2116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11220000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67" zoomScale="110" zoomScaleNormal="110" workbookViewId="0">
      <selection activeCell="B34" sqref="B34"/>
    </sheetView>
  </sheetViews>
  <sheetFormatPr defaultColWidth="9.28515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28515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28515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Warrensburg-Latham CUSD 11</v>
      </c>
      <c r="E7" s="135"/>
      <c r="G7" s="136"/>
      <c r="H7" s="137"/>
      <c r="I7" s="137"/>
      <c r="J7" s="137"/>
      <c r="K7" s="137"/>
      <c r="L7"/>
      <c r="M7"/>
      <c r="N7"/>
      <c r="O7"/>
      <c r="P7"/>
    </row>
    <row r="8" spans="1:18" ht="12.75" x14ac:dyDescent="0.2">
      <c r="A8"/>
      <c r="B8"/>
      <c r="C8" s="133" t="s">
        <v>1316</v>
      </c>
      <c r="D8" s="138">
        <f>COVER!A13</f>
        <v>39055011026</v>
      </c>
      <c r="E8" s="139"/>
      <c r="G8"/>
      <c r="H8"/>
      <c r="I8"/>
      <c r="J8"/>
      <c r="K8"/>
      <c r="L8"/>
      <c r="M8"/>
      <c r="N8"/>
      <c r="O8"/>
      <c r="P8"/>
    </row>
    <row r="9" spans="1:18" ht="12.75" x14ac:dyDescent="0.2">
      <c r="A9"/>
      <c r="B9"/>
      <c r="C9" s="133" t="s">
        <v>809</v>
      </c>
      <c r="D9" s="332"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2891410</v>
      </c>
      <c r="I12" s="1151"/>
      <c r="J12" s="1151"/>
      <c r="K12" s="1152">
        <f>TRUNC((H12/H13*100000),5)/100000</f>
        <v>0.40592986310000001</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7122930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-62484</v>
      </c>
      <c r="I14" s="1151"/>
      <c r="J14" s="1151"/>
      <c r="K14" s="1005"/>
      <c r="L14" s="153"/>
      <c r="M14" s="101"/>
      <c r="N14" s="101"/>
      <c r="O14" s="1155"/>
      <c r="P14" s="153"/>
      <c r="Q14" s="153"/>
      <c r="R14" s="1156"/>
    </row>
    <row r="15" spans="1:18" ht="11.6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7599283</v>
      </c>
      <c r="I17" s="1151"/>
      <c r="J17" s="1157"/>
      <c r="K17" s="1152">
        <f>TRUNC((H17/H18*100000),5)/100000</f>
        <v>1.0668759905999998</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7122930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-62484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4.5745843000000006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2891410</v>
      </c>
      <c r="I24" s="676"/>
      <c r="J24" s="676"/>
      <c r="K24" s="1161">
        <f>TRUNC(((H24/H25*100000)/100000),2)</f>
        <v>136.97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21109.119439999999</v>
      </c>
      <c r="I25" s="1163"/>
      <c r="J25" s="1163"/>
      <c r="K25" s="1005"/>
      <c r="L25" s="153"/>
      <c r="M25" s="101" t="s">
        <v>1340</v>
      </c>
      <c r="N25" s="101"/>
      <c r="O25" s="1155">
        <f>O23*O24</f>
        <v>0.30000000000000004</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3171092.66811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11220000</v>
      </c>
      <c r="I32" s="1159"/>
      <c r="J32" s="1159"/>
      <c r="K32" s="1161">
        <f>TRUNC(100-((((H32/H33*100))*100)/100),2)</f>
        <v>33.96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16991294.436000001</v>
      </c>
      <c r="I33" s="1159"/>
      <c r="J33" s="1159"/>
      <c r="K33" s="1150"/>
      <c r="L33" s="153"/>
      <c r="M33" s="1172" t="s">
        <v>1340</v>
      </c>
      <c r="N33" s="1172"/>
      <c r="O33" s="1171">
        <f>(O31*O32)</f>
        <v>0.2</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18" activePane="bottomLeft" state="frozen"/>
      <selection activeCell="B34" sqref="B34"/>
      <selection pane="bottomLeft" activeCell="E40" sqref="E40"/>
    </sheetView>
  </sheetViews>
  <sheetFormatPr defaultColWidth="9.28515625" defaultRowHeight="12.75" x14ac:dyDescent="0.2"/>
  <cols>
    <col min="1" max="1" width="53.7109375" style="42" customWidth="1"/>
    <col min="2" max="2" width="4.5703125" style="43" customWidth="1"/>
    <col min="3" max="14" width="13.7109375" style="40" customWidth="1"/>
    <col min="15" max="16384" width="9.28515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615</v>
      </c>
      <c r="D4" s="408">
        <v>4</v>
      </c>
      <c r="E4" s="408">
        <v>3</v>
      </c>
      <c r="F4" s="408">
        <v>3</v>
      </c>
      <c r="G4" s="408">
        <v>2</v>
      </c>
      <c r="H4" s="408">
        <v>6</v>
      </c>
      <c r="I4" s="408">
        <v>21</v>
      </c>
      <c r="J4" s="432">
        <v>6</v>
      </c>
      <c r="K4" s="408">
        <v>6</v>
      </c>
      <c r="L4" s="408">
        <v>101973</v>
      </c>
      <c r="M4" s="429"/>
      <c r="N4" s="478"/>
    </row>
    <row r="5" spans="1:14" x14ac:dyDescent="0.2">
      <c r="A5" s="473" t="s">
        <v>1151</v>
      </c>
      <c r="B5" s="39">
        <v>120</v>
      </c>
      <c r="C5" s="679">
        <v>972088</v>
      </c>
      <c r="D5" s="408">
        <v>243545</v>
      </c>
      <c r="E5" s="408">
        <v>640807</v>
      </c>
      <c r="F5" s="408">
        <v>604939</v>
      </c>
      <c r="G5" s="408">
        <v>63903</v>
      </c>
      <c r="H5" s="408">
        <v>2371663</v>
      </c>
      <c r="I5" s="408">
        <v>1070195</v>
      </c>
      <c r="J5" s="432">
        <v>94355</v>
      </c>
      <c r="K5" s="435">
        <v>340791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972703</v>
      </c>
      <c r="D13" s="681">
        <f t="shared" ref="D13:L13" si="0">SUM(D4:D12)</f>
        <v>243549</v>
      </c>
      <c r="E13" s="681">
        <f t="shared" si="0"/>
        <v>640810</v>
      </c>
      <c r="F13" s="681">
        <f t="shared" si="0"/>
        <v>604942</v>
      </c>
      <c r="G13" s="681">
        <f t="shared" si="0"/>
        <v>63905</v>
      </c>
      <c r="H13" s="681">
        <f t="shared" si="0"/>
        <v>2371669</v>
      </c>
      <c r="I13" s="681">
        <f t="shared" si="0"/>
        <v>1070216</v>
      </c>
      <c r="J13" s="681">
        <f t="shared" si="0"/>
        <v>94361</v>
      </c>
      <c r="K13" s="681">
        <f t="shared" si="0"/>
        <v>340797</v>
      </c>
      <c r="L13" s="681">
        <f t="shared" si="0"/>
        <v>101973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376107</v>
      </c>
      <c r="N16" s="711"/>
    </row>
    <row r="17" spans="1:14" s="696" customFormat="1" ht="12.75" customHeight="1" x14ac:dyDescent="0.2">
      <c r="A17" s="710" t="s">
        <v>1693</v>
      </c>
      <c r="B17" s="538">
        <v>230</v>
      </c>
      <c r="C17" s="503"/>
      <c r="D17" s="503"/>
      <c r="E17" s="503"/>
      <c r="F17" s="503"/>
      <c r="G17" s="503"/>
      <c r="H17" s="503"/>
      <c r="I17" s="503"/>
      <c r="J17" s="503"/>
      <c r="K17" s="503"/>
      <c r="L17" s="503"/>
      <c r="M17" s="432">
        <v>33456948</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2411776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640810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10579190</v>
      </c>
    </row>
    <row r="23" spans="1:14" ht="13.5" customHeight="1" thickBot="1" x14ac:dyDescent="0.25">
      <c r="A23" s="460" t="s">
        <v>729</v>
      </c>
      <c r="B23" s="716"/>
      <c r="C23" s="429"/>
      <c r="D23" s="429"/>
      <c r="E23" s="429"/>
      <c r="F23" s="429"/>
      <c r="G23" s="429"/>
      <c r="H23" s="429"/>
      <c r="I23" s="429"/>
      <c r="J23" s="429"/>
      <c r="K23" s="429"/>
      <c r="L23" s="429"/>
      <c r="M23" s="685">
        <f>SUM(M15:M22)</f>
        <v>36244831</v>
      </c>
      <c r="N23" s="685">
        <f>SUM(N21:N22)</f>
        <v>11220000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11220000</v>
      </c>
    </row>
    <row r="37" spans="1:14" ht="13.5" thickBot="1" x14ac:dyDescent="0.25">
      <c r="A37" s="460" t="s">
        <v>739</v>
      </c>
      <c r="B37" s="716"/>
      <c r="C37" s="503"/>
      <c r="D37" s="503"/>
      <c r="E37" s="503"/>
      <c r="F37" s="503"/>
      <c r="G37" s="503"/>
      <c r="H37" s="503"/>
      <c r="I37" s="503"/>
      <c r="J37" s="503"/>
      <c r="K37" s="503"/>
      <c r="L37" s="510"/>
      <c r="M37" s="429"/>
      <c r="N37" s="685">
        <f>SUM(N36:N36)</f>
        <v>11220000</v>
      </c>
    </row>
    <row r="38" spans="1:14" customFormat="1" ht="13.5" customHeight="1" thickTop="1" x14ac:dyDescent="0.2">
      <c r="A38" s="620" t="s">
        <v>485</v>
      </c>
      <c r="B38" s="538">
        <v>714</v>
      </c>
      <c r="C38" s="719"/>
      <c r="D38" s="719"/>
      <c r="E38" s="719">
        <v>55349</v>
      </c>
      <c r="F38" s="719"/>
      <c r="G38" s="719"/>
      <c r="H38" s="719"/>
      <c r="I38" s="719"/>
      <c r="J38" s="718"/>
      <c r="K38" s="719"/>
      <c r="L38" s="1090"/>
      <c r="M38" s="686"/>
      <c r="N38" s="686"/>
    </row>
    <row r="39" spans="1:14" customFormat="1" ht="13.5" customHeight="1" x14ac:dyDescent="0.2">
      <c r="A39" s="620" t="s">
        <v>398</v>
      </c>
      <c r="B39" s="538">
        <v>730</v>
      </c>
      <c r="C39" s="719">
        <v>972703</v>
      </c>
      <c r="D39" s="719">
        <v>243549</v>
      </c>
      <c r="E39" s="719">
        <v>585461</v>
      </c>
      <c r="F39" s="719">
        <v>604942</v>
      </c>
      <c r="G39" s="719">
        <v>63905</v>
      </c>
      <c r="H39" s="719">
        <v>2371669</v>
      </c>
      <c r="I39" s="719">
        <v>1070216</v>
      </c>
      <c r="J39" s="718">
        <v>94361</v>
      </c>
      <c r="K39" s="719">
        <v>340797</v>
      </c>
      <c r="L39" s="719">
        <v>101973</v>
      </c>
      <c r="M39" s="686"/>
      <c r="N39" s="686"/>
    </row>
    <row r="40" spans="1:14" customFormat="1" ht="13.5" customHeight="1" x14ac:dyDescent="0.2">
      <c r="A40" s="713" t="s">
        <v>154</v>
      </c>
      <c r="B40" s="714"/>
      <c r="C40" s="715"/>
      <c r="D40" s="715"/>
      <c r="E40" s="715"/>
      <c r="F40" s="715"/>
      <c r="G40" s="715"/>
      <c r="H40" s="715"/>
      <c r="I40" s="715"/>
      <c r="J40" s="715"/>
      <c r="K40" s="715"/>
      <c r="L40" s="715"/>
      <c r="M40" s="718">
        <v>36244831</v>
      </c>
      <c r="N40" s="686"/>
    </row>
    <row r="41" spans="1:14" ht="13.5" customHeight="1" thickBot="1" x14ac:dyDescent="0.25">
      <c r="A41" s="460" t="s">
        <v>741</v>
      </c>
      <c r="B41" s="451"/>
      <c r="C41" s="481">
        <f>(SUM(C34,C37,C38,C39))</f>
        <v>972703</v>
      </c>
      <c r="D41" s="481">
        <f t="shared" ref="D41:L41" si="2">SUM(D34,D37,D38:D39)</f>
        <v>243549</v>
      </c>
      <c r="E41" s="481">
        <f t="shared" si="2"/>
        <v>640810</v>
      </c>
      <c r="F41" s="481">
        <f t="shared" si="2"/>
        <v>604942</v>
      </c>
      <c r="G41" s="481">
        <f t="shared" si="2"/>
        <v>63905</v>
      </c>
      <c r="H41" s="481">
        <f t="shared" si="2"/>
        <v>2371669</v>
      </c>
      <c r="I41" s="481">
        <f t="shared" si="2"/>
        <v>1070216</v>
      </c>
      <c r="J41" s="481">
        <f t="shared" si="2"/>
        <v>94361</v>
      </c>
      <c r="K41" s="481">
        <f t="shared" si="2"/>
        <v>340797</v>
      </c>
      <c r="L41" s="481">
        <f t="shared" si="2"/>
        <v>101973</v>
      </c>
      <c r="M41" s="481">
        <f>SUM(M40)</f>
        <v>36244831</v>
      </c>
      <c r="N41" s="481">
        <f>SUM(N37)</f>
        <v>11220000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66" activePane="bottomLeft" state="frozenSplit"/>
      <selection activeCell="B34" sqref="B34"/>
      <selection pane="bottomLeft" activeCell="B34" sqref="B34"/>
    </sheetView>
  </sheetViews>
  <sheetFormatPr defaultColWidth="9.28515625" defaultRowHeight="12.75" x14ac:dyDescent="0.2"/>
  <cols>
    <col min="1" max="1" width="50.7109375" style="42" customWidth="1"/>
    <col min="2" max="2" width="4.7109375" style="43" customWidth="1"/>
    <col min="3" max="11" width="13.7109375" style="46" customWidth="1"/>
    <col min="12" max="12" width="2" style="46" customWidth="1"/>
    <col min="13" max="16384" width="9.28515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3643688</v>
      </c>
      <c r="D4" s="687">
        <f>'Revenues 9-14'!D109</f>
        <v>681440</v>
      </c>
      <c r="E4" s="687">
        <f>'Revenues 9-14'!E109</f>
        <v>1299649</v>
      </c>
      <c r="F4" s="687">
        <f>'Revenues 9-14'!F109</f>
        <v>257721</v>
      </c>
      <c r="G4" s="687">
        <f>'Revenues 9-14'!G109</f>
        <v>207053</v>
      </c>
      <c r="H4" s="687">
        <f>'Revenues 9-14'!H109</f>
        <v>426872</v>
      </c>
      <c r="I4" s="687">
        <f>'Revenues 9-14'!I109</f>
        <v>68971</v>
      </c>
      <c r="J4" s="687">
        <f>'Revenues 9-14'!J109</f>
        <v>405882</v>
      </c>
      <c r="K4" s="687">
        <f>'Revenues 9-14'!K109</f>
        <v>64425</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2008073</v>
      </c>
      <c r="D6" s="688">
        <f>'Revenues 9-14'!D173</f>
        <v>0</v>
      </c>
      <c r="E6" s="688">
        <f>'Revenues 9-14'!E173</f>
        <v>0</v>
      </c>
      <c r="F6" s="688">
        <f>'Revenues 9-14'!F173</f>
        <v>171212</v>
      </c>
      <c r="G6" s="688">
        <f>'Revenues 9-14'!G173</f>
        <v>0</v>
      </c>
      <c r="H6" s="688">
        <f>'Revenues 9-14'!H173</f>
        <v>166678</v>
      </c>
      <c r="I6" s="688">
        <f>'Revenues 9-14'!I173</f>
        <v>0</v>
      </c>
      <c r="J6" s="688">
        <f>'Revenues 9-14'!J173</f>
        <v>0</v>
      </c>
      <c r="K6" s="688">
        <f>'Revenues 9-14'!K173</f>
        <v>0</v>
      </c>
      <c r="L6" s="38"/>
      <c r="M6" s="221"/>
    </row>
    <row r="7" spans="1:13" x14ac:dyDescent="0.2">
      <c r="A7" s="726" t="s">
        <v>1887</v>
      </c>
      <c r="B7" s="292">
        <v>4000</v>
      </c>
      <c r="C7" s="688">
        <f>'Revenues 9-14'!C274</f>
        <v>354309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6006070</v>
      </c>
      <c r="D8" s="481">
        <f t="shared" ref="D8:K8" si="0">SUM(D4:D7)</f>
        <v>681440</v>
      </c>
      <c r="E8" s="481">
        <f t="shared" si="0"/>
        <v>1299649</v>
      </c>
      <c r="F8" s="481">
        <f t="shared" si="0"/>
        <v>428933</v>
      </c>
      <c r="G8" s="481">
        <f t="shared" si="0"/>
        <v>207053</v>
      </c>
      <c r="H8" s="481">
        <f t="shared" si="0"/>
        <v>593550</v>
      </c>
      <c r="I8" s="481">
        <f t="shared" si="0"/>
        <v>68971</v>
      </c>
      <c r="J8" s="481">
        <f t="shared" si="0"/>
        <v>405882</v>
      </c>
      <c r="K8" s="481">
        <f t="shared" si="0"/>
        <v>64425</v>
      </c>
      <c r="L8" s="38"/>
    </row>
    <row r="9" spans="1:13" ht="15" thickTop="1" x14ac:dyDescent="0.2">
      <c r="A9" s="1009" t="s">
        <v>343</v>
      </c>
      <c r="B9" s="452">
        <v>3998</v>
      </c>
      <c r="C9" s="414">
        <v>3555399</v>
      </c>
      <c r="D9" s="485"/>
      <c r="E9" s="414"/>
      <c r="F9" s="414"/>
      <c r="G9" s="692"/>
      <c r="H9" s="414"/>
      <c r="I9" s="490" t="s">
        <v>1365</v>
      </c>
      <c r="J9" s="431"/>
      <c r="K9" s="414"/>
      <c r="L9" s="38"/>
    </row>
    <row r="10" spans="1:13" s="47" customFormat="1" ht="13.5" thickBot="1" x14ac:dyDescent="0.25">
      <c r="A10" s="460" t="s">
        <v>1369</v>
      </c>
      <c r="B10" s="453"/>
      <c r="C10" s="481">
        <f>SUM(C8:C9)</f>
        <v>9561469</v>
      </c>
      <c r="D10" s="481">
        <f t="shared" ref="D10:K10" si="1">SUM(D8:D9)</f>
        <v>681440</v>
      </c>
      <c r="E10" s="481">
        <f t="shared" si="1"/>
        <v>1299649</v>
      </c>
      <c r="F10" s="481">
        <f t="shared" si="1"/>
        <v>428933</v>
      </c>
      <c r="G10" s="481">
        <f t="shared" si="1"/>
        <v>207053</v>
      </c>
      <c r="H10" s="481">
        <f t="shared" si="1"/>
        <v>593550</v>
      </c>
      <c r="I10" s="481">
        <f t="shared" si="1"/>
        <v>68971</v>
      </c>
      <c r="J10" s="481">
        <f t="shared" si="1"/>
        <v>405882</v>
      </c>
      <c r="K10" s="481">
        <f t="shared" si="1"/>
        <v>64425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4514233</v>
      </c>
      <c r="D12" s="494" t="s">
        <v>1365</v>
      </c>
      <c r="E12" s="429" t="s">
        <v>1365</v>
      </c>
      <c r="F12" s="429" t="s">
        <v>1365</v>
      </c>
      <c r="G12" s="687">
        <f>'Expenditures 15-22'!K223</f>
        <v>64334</v>
      </c>
      <c r="H12" s="427"/>
      <c r="I12" s="429" t="s">
        <v>1365</v>
      </c>
      <c r="J12" s="429" t="s">
        <v>1365</v>
      </c>
      <c r="K12" s="427" t="s">
        <v>1365</v>
      </c>
      <c r="L12" s="38"/>
    </row>
    <row r="13" spans="1:13" x14ac:dyDescent="0.2">
      <c r="A13" s="726" t="s">
        <v>525</v>
      </c>
      <c r="B13" s="292">
        <v>2000</v>
      </c>
      <c r="C13" s="688">
        <f>'Expenditures 15-22'!K74</f>
        <v>1626285</v>
      </c>
      <c r="D13" s="688">
        <f>'Expenditures 15-22'!K129</f>
        <v>705004</v>
      </c>
      <c r="E13" s="478" t="s">
        <v>1365</v>
      </c>
      <c r="F13" s="688">
        <f>'Expenditures 15-22'!K178</f>
        <v>476836</v>
      </c>
      <c r="G13" s="688">
        <f>'Expenditures 15-22'!K273</f>
        <v>130738</v>
      </c>
      <c r="H13" s="688">
        <f>'Expenditures 15-22'!K296</f>
        <v>502484</v>
      </c>
      <c r="I13" s="429" t="s">
        <v>1365</v>
      </c>
      <c r="J13" s="741">
        <f>'Expenditures 15-22'!K323</f>
        <v>370036</v>
      </c>
      <c r="K13" s="693">
        <f>'Expenditures 15-22'!K341</f>
        <v>5723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276925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1259445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6417443</v>
      </c>
      <c r="D17" s="481">
        <f t="shared" si="2"/>
        <v>705004</v>
      </c>
      <c r="E17" s="481">
        <f t="shared" si="2"/>
        <v>1259445</v>
      </c>
      <c r="F17" s="481">
        <f t="shared" si="2"/>
        <v>476836</v>
      </c>
      <c r="G17" s="481">
        <f t="shared" si="2"/>
        <v>195072</v>
      </c>
      <c r="H17" s="481">
        <f t="shared" si="2"/>
        <v>502484</v>
      </c>
      <c r="I17" s="429"/>
      <c r="J17" s="481">
        <f>SUM(J12:J16)</f>
        <v>370036</v>
      </c>
      <c r="K17" s="481">
        <f>SUM(K12:K16)</f>
        <v>5723</v>
      </c>
      <c r="L17" s="38"/>
    </row>
    <row r="18" spans="1:12" ht="15" customHeight="1" thickTop="1" x14ac:dyDescent="0.2">
      <c r="A18" s="1010" t="s">
        <v>1298</v>
      </c>
      <c r="B18" s="257">
        <v>4180</v>
      </c>
      <c r="C18" s="687">
        <f t="shared" ref="C18:H18" si="3">C9</f>
        <v>3555399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9972842</v>
      </c>
      <c r="D19" s="481">
        <f t="shared" si="4"/>
        <v>705004</v>
      </c>
      <c r="E19" s="481">
        <f t="shared" si="4"/>
        <v>1259445</v>
      </c>
      <c r="F19" s="481">
        <f t="shared" si="4"/>
        <v>476836</v>
      </c>
      <c r="G19" s="481">
        <f t="shared" si="4"/>
        <v>195072</v>
      </c>
      <c r="H19" s="481">
        <f t="shared" si="4"/>
        <v>502484</v>
      </c>
      <c r="I19" s="429"/>
      <c r="J19" s="481">
        <f>SUM(J17:J18)</f>
        <v>370036</v>
      </c>
      <c r="K19" s="481">
        <f>SUM(K17:K18)</f>
        <v>5723</v>
      </c>
      <c r="L19" s="38"/>
    </row>
    <row r="20" spans="1:12" ht="27" thickTop="1" thickBot="1" x14ac:dyDescent="0.25">
      <c r="A20" s="454" t="s">
        <v>1299</v>
      </c>
      <c r="B20" s="455"/>
      <c r="C20" s="1008">
        <f>C8-C17</f>
        <v>-411373</v>
      </c>
      <c r="D20" s="1008">
        <f t="shared" ref="D20:K20" si="5">D8-D17</f>
        <v>-23564</v>
      </c>
      <c r="E20" s="1008">
        <f t="shared" si="5"/>
        <v>40204</v>
      </c>
      <c r="F20" s="1008">
        <f t="shared" si="5"/>
        <v>-47903</v>
      </c>
      <c r="G20" s="1008">
        <f t="shared" si="5"/>
        <v>11981</v>
      </c>
      <c r="H20" s="1008">
        <f t="shared" si="5"/>
        <v>91066</v>
      </c>
      <c r="I20" s="1008">
        <f t="shared" si="5"/>
        <v>68971</v>
      </c>
      <c r="J20" s="1008">
        <f t="shared" si="5"/>
        <v>35846</v>
      </c>
      <c r="K20" s="1008">
        <f t="shared" si="5"/>
        <v>58702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500000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v>500000</v>
      </c>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62484</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3167</v>
      </c>
      <c r="F43" s="432"/>
      <c r="G43" s="432"/>
      <c r="H43" s="432"/>
      <c r="I43" s="432"/>
      <c r="J43" s="432"/>
      <c r="K43" s="432"/>
      <c r="L43" s="500"/>
    </row>
    <row r="44" spans="1:12" s="696" customFormat="1" ht="13.5" customHeight="1" thickBot="1" x14ac:dyDescent="0.25">
      <c r="A44" s="720" t="s">
        <v>433</v>
      </c>
      <c r="B44" s="701"/>
      <c r="C44" s="684">
        <f>SUM(C24:C43)</f>
        <v>500000</v>
      </c>
      <c r="D44" s="684">
        <f t="shared" ref="D44:K44" si="6">SUM(D24:D43)</f>
        <v>500000</v>
      </c>
      <c r="E44" s="684">
        <f t="shared" si="6"/>
        <v>65651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500000</v>
      </c>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500000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62484</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62484</v>
      </c>
      <c r="D76" s="684">
        <f t="shared" si="7"/>
        <v>500000</v>
      </c>
      <c r="E76" s="684">
        <f t="shared" si="7"/>
        <v>0</v>
      </c>
      <c r="F76" s="684">
        <f t="shared" si="7"/>
        <v>0</v>
      </c>
      <c r="G76" s="684">
        <f t="shared" si="7"/>
        <v>0</v>
      </c>
      <c r="H76" s="684">
        <f t="shared" si="7"/>
        <v>500000</v>
      </c>
      <c r="I76" s="684">
        <f t="shared" si="7"/>
        <v>0</v>
      </c>
      <c r="J76" s="684">
        <f t="shared" si="7"/>
        <v>0</v>
      </c>
      <c r="K76" s="684">
        <f t="shared" si="7"/>
        <v>0</v>
      </c>
      <c r="L76" s="500"/>
    </row>
    <row r="77" spans="1:12" ht="14.25" thickTop="1" thickBot="1" x14ac:dyDescent="0.25">
      <c r="A77" s="1017" t="s">
        <v>1377</v>
      </c>
      <c r="B77" s="702"/>
      <c r="C77" s="440">
        <f t="shared" ref="C77:K77" si="8">C44-C76</f>
        <v>437516</v>
      </c>
      <c r="D77" s="440">
        <f t="shared" si="8"/>
        <v>0</v>
      </c>
      <c r="E77" s="440">
        <f t="shared" si="8"/>
        <v>65651</v>
      </c>
      <c r="F77" s="440">
        <f t="shared" si="8"/>
        <v>0</v>
      </c>
      <c r="G77" s="440">
        <f t="shared" si="8"/>
        <v>0</v>
      </c>
      <c r="H77" s="440">
        <f t="shared" si="8"/>
        <v>-500000</v>
      </c>
      <c r="I77" s="440">
        <f t="shared" si="8"/>
        <v>0</v>
      </c>
      <c r="J77" s="440">
        <f t="shared" si="8"/>
        <v>0</v>
      </c>
      <c r="K77" s="440">
        <f t="shared" si="8"/>
        <v>0</v>
      </c>
      <c r="L77" s="38"/>
    </row>
    <row r="78" spans="1:12" ht="29.25" customHeight="1" thickTop="1" thickBot="1" x14ac:dyDescent="0.25">
      <c r="A78" s="2259" t="s">
        <v>681</v>
      </c>
      <c r="B78" s="2260"/>
      <c r="C78" s="439">
        <f t="shared" ref="C78:K78" si="9">C20+C77</f>
        <v>26143</v>
      </c>
      <c r="D78" s="439">
        <f t="shared" si="9"/>
        <v>-23564</v>
      </c>
      <c r="E78" s="439">
        <f t="shared" si="9"/>
        <v>105855</v>
      </c>
      <c r="F78" s="439">
        <f t="shared" si="9"/>
        <v>-47903</v>
      </c>
      <c r="G78" s="439">
        <f t="shared" si="9"/>
        <v>11981</v>
      </c>
      <c r="H78" s="439">
        <f t="shared" si="9"/>
        <v>-408934</v>
      </c>
      <c r="I78" s="439">
        <f t="shared" si="9"/>
        <v>68971</v>
      </c>
      <c r="J78" s="439">
        <f t="shared" si="9"/>
        <v>35846</v>
      </c>
      <c r="K78" s="439">
        <f t="shared" si="9"/>
        <v>58702</v>
      </c>
      <c r="L78" s="501"/>
    </row>
    <row r="79" spans="1:12" ht="13.5" thickTop="1" x14ac:dyDescent="0.2">
      <c r="A79" s="812" t="s">
        <v>1955</v>
      </c>
      <c r="B79" s="456"/>
      <c r="C79" s="431">
        <v>946560</v>
      </c>
      <c r="D79" s="695">
        <v>267113</v>
      </c>
      <c r="E79" s="695">
        <v>534955</v>
      </c>
      <c r="F79" s="695">
        <v>652845</v>
      </c>
      <c r="G79" s="695">
        <v>51924</v>
      </c>
      <c r="H79" s="695">
        <v>2780603</v>
      </c>
      <c r="I79" s="695">
        <v>1001245</v>
      </c>
      <c r="J79" s="695">
        <v>58515</v>
      </c>
      <c r="K79" s="695">
        <v>282095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972703</v>
      </c>
      <c r="D81" s="481">
        <f>SUM(D78:D80)</f>
        <v>243549</v>
      </c>
      <c r="E81" s="481">
        <f t="shared" ref="E81:K81" si="10">SUM(E78:E80)</f>
        <v>640810</v>
      </c>
      <c r="F81" s="481">
        <f t="shared" si="10"/>
        <v>604942</v>
      </c>
      <c r="G81" s="481">
        <f t="shared" si="10"/>
        <v>63905</v>
      </c>
      <c r="H81" s="481">
        <f t="shared" si="10"/>
        <v>2371669</v>
      </c>
      <c r="I81" s="481">
        <f t="shared" si="10"/>
        <v>1070216</v>
      </c>
      <c r="J81" s="481">
        <f t="shared" si="10"/>
        <v>94361</v>
      </c>
      <c r="K81" s="481">
        <f t="shared" si="10"/>
        <v>340797</v>
      </c>
      <c r="L81" s="38"/>
    </row>
    <row r="82" spans="1:12" ht="0.75" customHeight="1" thickTop="1" thickBot="1" x14ac:dyDescent="0.25">
      <c r="A82" s="624" t="s">
        <v>399</v>
      </c>
      <c r="B82" s="622"/>
      <c r="C82" s="1126">
        <f>(C81-C79)</f>
        <v>26143</v>
      </c>
      <c r="D82" s="1126">
        <f t="shared" ref="D82:K82" si="11">(D81-D79)</f>
        <v>-23564</v>
      </c>
      <c r="E82" s="1126">
        <f t="shared" si="11"/>
        <v>105855</v>
      </c>
      <c r="F82" s="1126">
        <f t="shared" si="11"/>
        <v>-47903</v>
      </c>
      <c r="G82" s="1126">
        <f t="shared" si="11"/>
        <v>11981</v>
      </c>
      <c r="H82" s="1126">
        <f t="shared" si="11"/>
        <v>-408934</v>
      </c>
      <c r="I82" s="1126">
        <f t="shared" si="11"/>
        <v>68971</v>
      </c>
      <c r="J82" s="1126">
        <f t="shared" si="11"/>
        <v>35846</v>
      </c>
      <c r="K82" s="1126">
        <f t="shared" si="11"/>
        <v>58702</v>
      </c>
    </row>
    <row r="83" spans="1:12" ht="14.25" hidden="1" thickTop="1" thickBot="1" x14ac:dyDescent="0.25">
      <c r="A83" s="721" t="s">
        <v>400</v>
      </c>
      <c r="B83" s="623"/>
      <c r="C83" s="1127">
        <f>C82/C81</f>
        <v>2.6876651968792117E-2</v>
      </c>
      <c r="D83" s="1127">
        <f t="shared" ref="D83:K83" si="12">D82/D81</f>
        <v>-9.6752604198744402E-2</v>
      </c>
      <c r="E83" s="1127">
        <f t="shared" si="12"/>
        <v>0.16518936970396841</v>
      </c>
      <c r="F83" s="1127">
        <f t="shared" si="12"/>
        <v>-7.9186103791768464E-2</v>
      </c>
      <c r="G83" s="1127">
        <f t="shared" si="12"/>
        <v>0.18748141772944213</v>
      </c>
      <c r="H83" s="1127">
        <f t="shared" si="12"/>
        <v>-0.17242456683457935</v>
      </c>
      <c r="I83" s="1127">
        <f t="shared" si="12"/>
        <v>6.444586887133065E-2</v>
      </c>
      <c r="J83" s="1127">
        <f t="shared" si="12"/>
        <v>0.37988151884782906</v>
      </c>
      <c r="K83" s="1127">
        <f t="shared" si="12"/>
        <v>0.17224916886005451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56" activePane="bottomLeft" state="frozen"/>
      <selection activeCell="B34" sqref="B34"/>
      <selection pane="bottomLeft" activeCell="B34" sqref="B34"/>
    </sheetView>
  </sheetViews>
  <sheetFormatPr defaultColWidth="9.28515625" defaultRowHeight="12.75" x14ac:dyDescent="0.2"/>
  <cols>
    <col min="1" max="1" width="50.7109375" style="48" customWidth="1"/>
    <col min="2" max="2" width="4.7109375" style="49" customWidth="1"/>
    <col min="3" max="11" width="13.7109375" style="6" customWidth="1"/>
    <col min="12" max="16384" width="9.28515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2911770</v>
      </c>
      <c r="D5" s="414">
        <v>624843</v>
      </c>
      <c r="E5" s="408">
        <v>1159321</v>
      </c>
      <c r="F5" s="798">
        <v>249937</v>
      </c>
      <c r="G5" s="408">
        <v>65113</v>
      </c>
      <c r="H5" s="408"/>
      <c r="I5" s="408">
        <v>62484</v>
      </c>
      <c r="J5" s="432">
        <v>404681</v>
      </c>
      <c r="K5" s="408">
        <v>62484</v>
      </c>
    </row>
    <row r="6" spans="1:12" ht="14.25" x14ac:dyDescent="0.2">
      <c r="A6" s="903" t="s">
        <v>474</v>
      </c>
      <c r="B6" s="39">
        <v>1130</v>
      </c>
      <c r="C6" s="408">
        <v>62484</v>
      </c>
      <c r="D6" s="408"/>
      <c r="E6" s="477"/>
      <c r="F6" s="477"/>
      <c r="G6" s="429"/>
      <c r="H6" s="429"/>
      <c r="I6" s="429"/>
      <c r="J6" s="429"/>
      <c r="K6" s="429"/>
    </row>
    <row r="7" spans="1:12" x14ac:dyDescent="0.2">
      <c r="A7" s="903" t="s">
        <v>116</v>
      </c>
      <c r="B7" s="258">
        <v>1140</v>
      </c>
      <c r="C7" s="408">
        <v>49987</v>
      </c>
      <c r="D7" s="408"/>
      <c r="E7" s="429"/>
      <c r="F7" s="432"/>
      <c r="G7" s="432"/>
      <c r="H7" s="432"/>
      <c r="I7" s="429"/>
      <c r="J7" s="429"/>
      <c r="K7" s="429"/>
    </row>
    <row r="8" spans="1:12" x14ac:dyDescent="0.2">
      <c r="A8" s="903" t="s">
        <v>475</v>
      </c>
      <c r="B8" s="39">
        <v>1150</v>
      </c>
      <c r="C8" s="477"/>
      <c r="D8" s="477"/>
      <c r="E8" s="503"/>
      <c r="F8" s="503"/>
      <c r="G8" s="414">
        <v>133224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3024241</v>
      </c>
      <c r="D12" s="480">
        <f t="shared" si="0"/>
        <v>624843</v>
      </c>
      <c r="E12" s="480">
        <f t="shared" si="0"/>
        <v>1159321</v>
      </c>
      <c r="F12" s="480">
        <f t="shared" si="0"/>
        <v>249937</v>
      </c>
      <c r="G12" s="480">
        <f t="shared" si="0"/>
        <v>198337</v>
      </c>
      <c r="H12" s="480">
        <f t="shared" si="0"/>
        <v>0</v>
      </c>
      <c r="I12" s="480">
        <f t="shared" si="0"/>
        <v>62484</v>
      </c>
      <c r="J12" s="480">
        <f t="shared" si="0"/>
        <v>404681</v>
      </c>
      <c r="K12" s="481">
        <f t="shared" si="0"/>
        <v>62484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139</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103985</v>
      </c>
      <c r="D16" s="408">
        <v>48000</v>
      </c>
      <c r="E16" s="408"/>
      <c r="F16" s="408"/>
      <c r="G16" s="408">
        <v>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104124</v>
      </c>
      <c r="D18" s="483">
        <f t="shared" ref="D18:K18" si="1">SUM(D14:D17)</f>
        <v>48000</v>
      </c>
      <c r="E18" s="483">
        <f t="shared" si="1"/>
        <v>0</v>
      </c>
      <c r="F18" s="483">
        <f t="shared" si="1"/>
        <v>0</v>
      </c>
      <c r="G18" s="483">
        <f t="shared" si="1"/>
        <v>8000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7477</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3075</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10552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3789</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3789</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10560</v>
      </c>
      <c r="D65" s="408">
        <v>2769</v>
      </c>
      <c r="E65" s="408">
        <v>5332</v>
      </c>
      <c r="F65" s="432">
        <v>3664</v>
      </c>
      <c r="G65" s="408">
        <v>716</v>
      </c>
      <c r="H65" s="408">
        <v>14438</v>
      </c>
      <c r="I65" s="408">
        <v>6487</v>
      </c>
      <c r="J65" s="432">
        <v>1201</v>
      </c>
      <c r="K65" s="408">
        <v>1941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10560</v>
      </c>
      <c r="D67" s="481">
        <f t="shared" ref="D67:K67" si="2">SUM(D65:D66)</f>
        <v>2769</v>
      </c>
      <c r="E67" s="481">
        <f t="shared" si="2"/>
        <v>5332</v>
      </c>
      <c r="F67" s="481">
        <f t="shared" si="2"/>
        <v>3664</v>
      </c>
      <c r="G67" s="481">
        <f t="shared" si="2"/>
        <v>716</v>
      </c>
      <c r="H67" s="481">
        <f t="shared" si="2"/>
        <v>14438</v>
      </c>
      <c r="I67" s="481">
        <f t="shared" si="2"/>
        <v>6487</v>
      </c>
      <c r="J67" s="481">
        <f t="shared" si="2"/>
        <v>1201</v>
      </c>
      <c r="K67" s="481">
        <f t="shared" si="2"/>
        <v>1941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135535</v>
      </c>
      <c r="D69" s="429"/>
      <c r="E69" s="429"/>
      <c r="F69" s="429"/>
      <c r="G69" s="429"/>
      <c r="H69" s="429"/>
      <c r="I69" s="429"/>
      <c r="J69" s="429"/>
      <c r="K69" s="429"/>
    </row>
    <row r="70" spans="1:11" ht="12.75" customHeight="1" x14ac:dyDescent="0.2">
      <c r="A70" s="903" t="s">
        <v>1156</v>
      </c>
      <c r="B70" s="39">
        <v>1612</v>
      </c>
      <c r="C70" s="479">
        <v>20603</v>
      </c>
      <c r="D70" s="429"/>
      <c r="E70" s="429"/>
      <c r="F70" s="429"/>
      <c r="G70" s="429"/>
      <c r="H70" s="429"/>
      <c r="I70" s="429"/>
      <c r="J70" s="429"/>
      <c r="K70" s="429"/>
    </row>
    <row r="71" spans="1:11" ht="12.75" customHeight="1" x14ac:dyDescent="0.2">
      <c r="A71" s="903" t="s">
        <v>310</v>
      </c>
      <c r="B71" s="39">
        <v>1613</v>
      </c>
      <c r="C71" s="479">
        <v>134859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6102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297099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30634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18850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49484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79442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115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79557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13391</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134996</v>
      </c>
      <c r="F103" s="429"/>
      <c r="G103" s="429"/>
      <c r="H103" s="487">
        <v>411434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54680</v>
      </c>
      <c r="D107" s="408">
        <v>5828</v>
      </c>
      <c r="E107" s="408"/>
      <c r="F107" s="408">
        <v>331</v>
      </c>
      <c r="G107" s="408"/>
      <c r="H107" s="408">
        <v>1000</v>
      </c>
      <c r="I107" s="408"/>
      <c r="J107" s="432"/>
      <c r="K107" s="408"/>
    </row>
    <row r="108" spans="1:12" ht="12.75" customHeight="1" thickBot="1" x14ac:dyDescent="0.25">
      <c r="A108" s="460" t="s">
        <v>566</v>
      </c>
      <c r="B108" s="730"/>
      <c r="C108" s="480">
        <f>SUM(C95:C107)</f>
        <v>68071</v>
      </c>
      <c r="D108" s="480">
        <f t="shared" ref="D108:K108" si="3">SUM(D95:D107)</f>
        <v>5828</v>
      </c>
      <c r="E108" s="480">
        <f t="shared" si="3"/>
        <v>134996</v>
      </c>
      <c r="F108" s="480">
        <f t="shared" si="3"/>
        <v>331</v>
      </c>
      <c r="G108" s="480">
        <f t="shared" si="3"/>
        <v>0</v>
      </c>
      <c r="H108" s="480">
        <f t="shared" si="3"/>
        <v>412434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3643688</v>
      </c>
      <c r="D109" s="489">
        <f t="shared" si="4"/>
        <v>681440</v>
      </c>
      <c r="E109" s="489">
        <f t="shared" si="4"/>
        <v>1299649</v>
      </c>
      <c r="F109" s="489">
        <f t="shared" si="4"/>
        <v>257721</v>
      </c>
      <c r="G109" s="489">
        <f t="shared" si="4"/>
        <v>207053</v>
      </c>
      <c r="H109" s="489">
        <f t="shared" si="4"/>
        <v>426872</v>
      </c>
      <c r="I109" s="489">
        <f t="shared" si="4"/>
        <v>68971</v>
      </c>
      <c r="J109" s="489">
        <f t="shared" si="4"/>
        <v>405882</v>
      </c>
      <c r="K109" s="439">
        <f t="shared" si="4"/>
        <v>64425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1762034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1762034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16160</v>
      </c>
      <c r="D124" s="488"/>
      <c r="E124" s="429"/>
      <c r="F124" s="798"/>
      <c r="G124" s="429"/>
      <c r="H124" s="429"/>
      <c r="I124" s="429"/>
      <c r="J124" s="429"/>
      <c r="K124" s="429"/>
    </row>
    <row r="125" spans="1:11" ht="12.75" customHeight="1" x14ac:dyDescent="0.2">
      <c r="A125" s="903" t="s">
        <v>1773</v>
      </c>
      <c r="B125" s="260">
        <v>3105</v>
      </c>
      <c r="C125" s="408">
        <v>88303</v>
      </c>
      <c r="D125" s="488"/>
      <c r="E125" s="429"/>
      <c r="F125" s="408"/>
      <c r="G125" s="429"/>
      <c r="H125" s="429"/>
      <c r="I125" s="429"/>
      <c r="J125" s="429"/>
      <c r="K125" s="429"/>
    </row>
    <row r="126" spans="1:11" ht="12.75" customHeight="1" x14ac:dyDescent="0.2">
      <c r="A126" s="903" t="s">
        <v>1013</v>
      </c>
      <c r="B126" s="260">
        <v>3110</v>
      </c>
      <c r="C126" s="479">
        <v>38056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142519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882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8605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126863</v>
      </c>
      <c r="G151" s="432"/>
      <c r="H151" s="429"/>
      <c r="I151" s="429"/>
      <c r="J151" s="429"/>
      <c r="K151" s="429"/>
    </row>
    <row r="152" spans="1:11" ht="12.75" customHeight="1" x14ac:dyDescent="0.2">
      <c r="A152" s="903" t="s">
        <v>1224</v>
      </c>
      <c r="B152" s="260">
        <v>3510</v>
      </c>
      <c r="C152" s="479"/>
      <c r="D152" s="408"/>
      <c r="E152" s="488"/>
      <c r="F152" s="408">
        <v>44349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171212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94033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v>166678</v>
      </c>
      <c r="I171" s="917"/>
      <c r="J171" s="917"/>
      <c r="K171" s="801"/>
    </row>
    <row r="172" spans="1:11" ht="12.75" customHeight="1" thickTop="1" thickBot="1" x14ac:dyDescent="0.25">
      <c r="A172" s="2263" t="s">
        <v>459</v>
      </c>
      <c r="B172" s="2264"/>
      <c r="C172" s="914">
        <f t="shared" ref="C172:K172" si="6">SUM(C131,C140,C144,C145:C149,C154,C155:C170,C171)</f>
        <v>246039</v>
      </c>
      <c r="D172" s="914">
        <f t="shared" si="6"/>
        <v>0</v>
      </c>
      <c r="E172" s="914">
        <f t="shared" si="6"/>
        <v>0</v>
      </c>
      <c r="F172" s="914">
        <f t="shared" si="6"/>
        <v>171212</v>
      </c>
      <c r="G172" s="914">
        <f t="shared" si="6"/>
        <v>0</v>
      </c>
      <c r="H172" s="914">
        <f t="shared" si="6"/>
        <v>166678</v>
      </c>
      <c r="I172" s="914">
        <f t="shared" si="6"/>
        <v>0</v>
      </c>
      <c r="J172" s="914">
        <f t="shared" si="6"/>
        <v>0</v>
      </c>
      <c r="K172" s="440">
        <f t="shared" si="6"/>
        <v>0</v>
      </c>
    </row>
    <row r="173" spans="1:11" ht="12.75" customHeight="1" thickTop="1" thickBot="1" x14ac:dyDescent="0.25">
      <c r="A173" s="460" t="s">
        <v>460</v>
      </c>
      <c r="B173" s="817" t="s">
        <v>655</v>
      </c>
      <c r="C173" s="489">
        <f>SUM(C121,C172)</f>
        <v>2008073</v>
      </c>
      <c r="D173" s="489">
        <f>SUM(D121,D172)</f>
        <v>0</v>
      </c>
      <c r="E173" s="489">
        <f>SUM(E121,E172)</f>
        <v>0</v>
      </c>
      <c r="F173" s="489">
        <f t="shared" ref="F173:K173" si="7">SUM(F121,F172)</f>
        <v>171212</v>
      </c>
      <c r="G173" s="489">
        <f t="shared" si="7"/>
        <v>0</v>
      </c>
      <c r="H173" s="489">
        <f t="shared" si="7"/>
        <v>166678</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144150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36191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180341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140487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140487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23892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9589</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354309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354309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6006070</v>
      </c>
      <c r="D275" s="489">
        <f t="shared" si="12"/>
        <v>681440</v>
      </c>
      <c r="E275" s="489">
        <f t="shared" si="12"/>
        <v>1299649</v>
      </c>
      <c r="F275" s="489">
        <f t="shared" si="12"/>
        <v>428933</v>
      </c>
      <c r="G275" s="489">
        <f t="shared" si="12"/>
        <v>207053</v>
      </c>
      <c r="H275" s="489">
        <f t="shared" si="12"/>
        <v>593550</v>
      </c>
      <c r="I275" s="489">
        <f t="shared" si="12"/>
        <v>68971</v>
      </c>
      <c r="J275" s="489">
        <f t="shared" si="12"/>
        <v>405882</v>
      </c>
      <c r="K275" s="439">
        <f t="shared" si="12"/>
        <v>64425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79" activePane="bottomLeft" state="frozen"/>
      <selection activeCell="B34" sqref="B34"/>
      <selection pane="bottomLeft" activeCell="B34" sqref="B34"/>
    </sheetView>
  </sheetViews>
  <sheetFormatPr defaultColWidth="9.28515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28515625" style="893"/>
    <col min="15" max="16384" width="9.28515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2942529</v>
      </c>
      <c r="D5" s="408">
        <v>574039</v>
      </c>
      <c r="E5" s="408">
        <v>790</v>
      </c>
      <c r="F5" s="408">
        <v>39670</v>
      </c>
      <c r="G5" s="408"/>
      <c r="H5" s="408"/>
      <c r="I5" s="432"/>
      <c r="J5" s="432"/>
      <c r="K5" s="410">
        <f>SUM(C5:J5)</f>
        <v>3557028</v>
      </c>
      <c r="L5" s="408">
        <v>3597748</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77910</v>
      </c>
      <c r="D7" s="432">
        <v>15926</v>
      </c>
      <c r="E7" s="432">
        <v>5425</v>
      </c>
      <c r="F7" s="432">
        <v>21191</v>
      </c>
      <c r="G7" s="432">
        <v>12811</v>
      </c>
      <c r="H7" s="432"/>
      <c r="I7" s="432"/>
      <c r="J7" s="432"/>
      <c r="K7" s="410">
        <f t="shared" ref="K7:K32" si="0">SUM(C7:J7)</f>
        <v>133263</v>
      </c>
      <c r="L7" s="408"/>
    </row>
    <row r="8" spans="1:14" x14ac:dyDescent="0.2">
      <c r="A8" s="1754" t="s">
        <v>171</v>
      </c>
      <c r="B8" s="265">
        <v>1200</v>
      </c>
      <c r="C8" s="408">
        <v>341006</v>
      </c>
      <c r="D8" s="408">
        <v>53424</v>
      </c>
      <c r="E8" s="408"/>
      <c r="F8" s="408"/>
      <c r="G8" s="408"/>
      <c r="H8" s="408"/>
      <c r="I8" s="432"/>
      <c r="J8" s="432"/>
      <c r="K8" s="410">
        <f t="shared" si="0"/>
        <v>394430</v>
      </c>
      <c r="L8" s="408">
        <v>508540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79538</v>
      </c>
      <c r="D10" s="408">
        <v>38324</v>
      </c>
      <c r="E10" s="408">
        <v>22820</v>
      </c>
      <c r="F10" s="408">
        <v>52537</v>
      </c>
      <c r="G10" s="408"/>
      <c r="H10" s="408">
        <v>1380</v>
      </c>
      <c r="I10" s="432"/>
      <c r="J10" s="432"/>
      <c r="K10" s="410">
        <f t="shared" si="0"/>
        <v>194599</v>
      </c>
      <c r="L10" s="408">
        <v>142093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v>595</v>
      </c>
      <c r="G13" s="408"/>
      <c r="H13" s="408"/>
      <c r="I13" s="432"/>
      <c r="J13" s="432"/>
      <c r="K13" s="410">
        <f t="shared" si="0"/>
        <v>595</v>
      </c>
      <c r="L13" s="408">
        <v>600</v>
      </c>
    </row>
    <row r="14" spans="1:14" x14ac:dyDescent="0.2">
      <c r="A14" s="1754" t="s">
        <v>1117</v>
      </c>
      <c r="B14" s="265">
        <v>1500</v>
      </c>
      <c r="C14" s="408">
        <v>112134</v>
      </c>
      <c r="D14" s="408">
        <v>9474</v>
      </c>
      <c r="E14" s="408">
        <v>37636</v>
      </c>
      <c r="F14" s="408">
        <v>9154</v>
      </c>
      <c r="G14" s="408"/>
      <c r="H14" s="408">
        <v>6697</v>
      </c>
      <c r="I14" s="432"/>
      <c r="J14" s="432"/>
      <c r="K14" s="410">
        <f t="shared" si="0"/>
        <v>175095</v>
      </c>
      <c r="L14" s="408">
        <v>177211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44541</v>
      </c>
      <c r="D17" s="432">
        <v>5770</v>
      </c>
      <c r="E17" s="432">
        <v>47</v>
      </c>
      <c r="F17" s="432">
        <v>845</v>
      </c>
      <c r="G17" s="432"/>
      <c r="H17" s="432"/>
      <c r="I17" s="432"/>
      <c r="J17" s="432"/>
      <c r="K17" s="410">
        <f t="shared" si="0"/>
        <v>51203</v>
      </c>
      <c r="L17" s="408">
        <v>51423</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v>8020</v>
      </c>
      <c r="I19" s="432"/>
      <c r="J19" s="432"/>
      <c r="K19" s="410">
        <f t="shared" si="0"/>
        <v>8020</v>
      </c>
      <c r="L19" s="408">
        <v>6000</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3597658</v>
      </c>
      <c r="D33" s="411">
        <f t="shared" ref="D33:L33" si="1">SUM(D5:D32)</f>
        <v>696957</v>
      </c>
      <c r="E33" s="411">
        <f t="shared" si="1"/>
        <v>66718</v>
      </c>
      <c r="F33" s="411">
        <f t="shared" si="1"/>
        <v>123992</v>
      </c>
      <c r="G33" s="411">
        <f t="shared" si="1"/>
        <v>12811</v>
      </c>
      <c r="H33" s="411">
        <f t="shared" si="1"/>
        <v>16097</v>
      </c>
      <c r="I33" s="411">
        <f t="shared" si="1"/>
        <v>0</v>
      </c>
      <c r="J33" s="411">
        <f t="shared" si="1"/>
        <v>0</v>
      </c>
      <c r="K33" s="411">
        <f t="shared" si="1"/>
        <v>4514233</v>
      </c>
      <c r="L33" s="411">
        <f t="shared" si="1"/>
        <v>4483615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72174</v>
      </c>
      <c r="D37" s="408">
        <v>4912</v>
      </c>
      <c r="E37" s="408"/>
      <c r="F37" s="408"/>
      <c r="G37" s="408"/>
      <c r="H37" s="408"/>
      <c r="I37" s="432"/>
      <c r="J37" s="432"/>
      <c r="K37" s="410">
        <f t="shared" si="2"/>
        <v>77086</v>
      </c>
      <c r="L37" s="408">
        <v>81680</v>
      </c>
    </row>
    <row r="38" spans="1:14" x14ac:dyDescent="0.2">
      <c r="A38" s="1754" t="s">
        <v>220</v>
      </c>
      <c r="B38" s="265">
        <v>2130</v>
      </c>
      <c r="C38" s="408"/>
      <c r="D38" s="408"/>
      <c r="E38" s="408">
        <v>22575</v>
      </c>
      <c r="F38" s="408">
        <v>498</v>
      </c>
      <c r="G38" s="408"/>
      <c r="H38" s="408"/>
      <c r="I38" s="432"/>
      <c r="J38" s="432"/>
      <c r="K38" s="410">
        <f t="shared" si="2"/>
        <v>23073</v>
      </c>
      <c r="L38" s="408">
        <v>23075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3600</v>
      </c>
      <c r="D41" s="408"/>
      <c r="E41" s="408"/>
      <c r="F41" s="408"/>
      <c r="G41" s="408"/>
      <c r="H41" s="408"/>
      <c r="I41" s="432"/>
      <c r="J41" s="432"/>
      <c r="K41" s="410">
        <f t="shared" si="2"/>
        <v>3600</v>
      </c>
      <c r="L41" s="408">
        <v>4000</v>
      </c>
    </row>
    <row r="42" spans="1:14" ht="12.75" customHeight="1" thickBot="1" x14ac:dyDescent="0.25">
      <c r="A42" s="877" t="s">
        <v>640</v>
      </c>
      <c r="B42" s="464" t="s">
        <v>812</v>
      </c>
      <c r="C42" s="411">
        <f>SUM(C36:C41)</f>
        <v>75774</v>
      </c>
      <c r="D42" s="411">
        <f t="shared" ref="D42:L42" si="3">SUM(D36:D41)</f>
        <v>4912</v>
      </c>
      <c r="E42" s="411">
        <f t="shared" si="3"/>
        <v>22575</v>
      </c>
      <c r="F42" s="411">
        <f t="shared" si="3"/>
        <v>498</v>
      </c>
      <c r="G42" s="411">
        <f t="shared" si="3"/>
        <v>0</v>
      </c>
      <c r="H42" s="411">
        <f t="shared" si="3"/>
        <v>0</v>
      </c>
      <c r="I42" s="411">
        <f t="shared" si="3"/>
        <v>0</v>
      </c>
      <c r="J42" s="411">
        <f t="shared" si="3"/>
        <v>0</v>
      </c>
      <c r="K42" s="411">
        <f t="shared" si="3"/>
        <v>103759</v>
      </c>
      <c r="L42" s="411">
        <f t="shared" si="3"/>
        <v>108755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52267</v>
      </c>
      <c r="D44" s="414">
        <v>10452</v>
      </c>
      <c r="E44" s="414">
        <v>20285</v>
      </c>
      <c r="F44" s="414">
        <v>7199</v>
      </c>
      <c r="G44" s="414"/>
      <c r="H44" s="414"/>
      <c r="I44" s="432"/>
      <c r="J44" s="432"/>
      <c r="K44" s="416">
        <f>SUM(C44:J44)</f>
        <v>90203</v>
      </c>
      <c r="L44" s="414">
        <v>94588</v>
      </c>
    </row>
    <row r="45" spans="1:14" x14ac:dyDescent="0.2">
      <c r="A45" s="1754" t="s">
        <v>956</v>
      </c>
      <c r="B45" s="265">
        <v>2220</v>
      </c>
      <c r="C45" s="408">
        <v>60211</v>
      </c>
      <c r="D45" s="408">
        <v>11378</v>
      </c>
      <c r="E45" s="408">
        <v>2986</v>
      </c>
      <c r="F45" s="408">
        <v>13083</v>
      </c>
      <c r="G45" s="408"/>
      <c r="H45" s="408"/>
      <c r="I45" s="432"/>
      <c r="J45" s="432"/>
      <c r="K45" s="416">
        <f>SUM(C45:J45)</f>
        <v>87658</v>
      </c>
      <c r="L45" s="408">
        <v>87882</v>
      </c>
    </row>
    <row r="46" spans="1:14" x14ac:dyDescent="0.2">
      <c r="A46" s="1754" t="s">
        <v>957</v>
      </c>
      <c r="B46" s="265">
        <v>2230</v>
      </c>
      <c r="C46" s="408"/>
      <c r="D46" s="408"/>
      <c r="E46" s="408"/>
      <c r="F46" s="408"/>
      <c r="G46" s="408"/>
      <c r="H46" s="408"/>
      <c r="I46" s="432"/>
      <c r="J46" s="432"/>
      <c r="K46" s="416">
        <f>SUM(C46:J46)</f>
        <v>0</v>
      </c>
      <c r="L46" s="408">
        <v>7000</v>
      </c>
    </row>
    <row r="47" spans="1:14" ht="12.75" customHeight="1" thickBot="1" x14ac:dyDescent="0.25">
      <c r="A47" s="877" t="s">
        <v>641</v>
      </c>
      <c r="B47" s="464" t="s">
        <v>33</v>
      </c>
      <c r="C47" s="411">
        <f>SUM(C44:C46)</f>
        <v>112478</v>
      </c>
      <c r="D47" s="411">
        <f t="shared" ref="D47:K47" si="4">SUM(D44:D46)</f>
        <v>21830</v>
      </c>
      <c r="E47" s="411">
        <f t="shared" si="4"/>
        <v>23271</v>
      </c>
      <c r="F47" s="411">
        <f t="shared" si="4"/>
        <v>20282</v>
      </c>
      <c r="G47" s="411">
        <f t="shared" si="4"/>
        <v>0</v>
      </c>
      <c r="H47" s="411">
        <f t="shared" si="4"/>
        <v>0</v>
      </c>
      <c r="I47" s="411">
        <f t="shared" si="4"/>
        <v>0</v>
      </c>
      <c r="J47" s="411">
        <f t="shared" si="4"/>
        <v>0</v>
      </c>
      <c r="K47" s="411">
        <f t="shared" si="4"/>
        <v>177861</v>
      </c>
      <c r="L47" s="411">
        <f>SUM(L44:L46)</f>
        <v>189470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46683</v>
      </c>
      <c r="F49" s="414"/>
      <c r="G49" s="414"/>
      <c r="H49" s="414"/>
      <c r="I49" s="432"/>
      <c r="J49" s="432"/>
      <c r="K49" s="416">
        <f>SUM(C49:J49)</f>
        <v>46683</v>
      </c>
      <c r="L49" s="414">
        <v>47500</v>
      </c>
    </row>
    <row r="50" spans="1:14" x14ac:dyDescent="0.2">
      <c r="A50" s="1754" t="s">
        <v>959</v>
      </c>
      <c r="B50" s="265">
        <v>2320</v>
      </c>
      <c r="C50" s="408">
        <v>114381</v>
      </c>
      <c r="D50" s="408">
        <v>20486</v>
      </c>
      <c r="E50" s="408">
        <v>1500</v>
      </c>
      <c r="F50" s="408"/>
      <c r="G50" s="408"/>
      <c r="H50" s="408"/>
      <c r="I50" s="432"/>
      <c r="J50" s="432"/>
      <c r="K50" s="416">
        <f>SUM(C50:J50)</f>
        <v>136367</v>
      </c>
      <c r="L50" s="408">
        <v>136112</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114381</v>
      </c>
      <c r="D53" s="411">
        <f t="shared" ref="D53:L53" si="5">SUM(D49:D52)</f>
        <v>20486</v>
      </c>
      <c r="E53" s="411">
        <f t="shared" si="5"/>
        <v>48183</v>
      </c>
      <c r="F53" s="411">
        <f t="shared" si="5"/>
        <v>0</v>
      </c>
      <c r="G53" s="411">
        <f t="shared" si="5"/>
        <v>0</v>
      </c>
      <c r="H53" s="411">
        <f t="shared" si="5"/>
        <v>0</v>
      </c>
      <c r="I53" s="411">
        <f t="shared" si="5"/>
        <v>0</v>
      </c>
      <c r="J53" s="411">
        <f t="shared" si="5"/>
        <v>0</v>
      </c>
      <c r="K53" s="411">
        <f t="shared" si="5"/>
        <v>183050</v>
      </c>
      <c r="L53" s="411">
        <f t="shared" si="5"/>
        <v>183612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442447</v>
      </c>
      <c r="D55" s="414">
        <v>87938</v>
      </c>
      <c r="E55" s="414"/>
      <c r="F55" s="414"/>
      <c r="G55" s="414"/>
      <c r="H55" s="414"/>
      <c r="I55" s="432"/>
      <c r="J55" s="432"/>
      <c r="K55" s="416">
        <f>SUM(C55:J55)</f>
        <v>530385</v>
      </c>
      <c r="L55" s="414">
        <v>531997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442447</v>
      </c>
      <c r="D57" s="417">
        <f t="shared" ref="D57:K57" si="6">SUM(D55:D56)</f>
        <v>87938</v>
      </c>
      <c r="E57" s="417">
        <f t="shared" si="6"/>
        <v>0</v>
      </c>
      <c r="F57" s="417">
        <f t="shared" si="6"/>
        <v>0</v>
      </c>
      <c r="G57" s="417">
        <f t="shared" si="6"/>
        <v>0</v>
      </c>
      <c r="H57" s="417">
        <f t="shared" si="6"/>
        <v>0</v>
      </c>
      <c r="I57" s="417">
        <f t="shared" si="6"/>
        <v>0</v>
      </c>
      <c r="J57" s="417">
        <f t="shared" si="6"/>
        <v>0</v>
      </c>
      <c r="K57" s="417">
        <f t="shared" si="6"/>
        <v>530385</v>
      </c>
      <c r="L57" s="411">
        <f>SUM(L55:L56)</f>
        <v>531997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97195</v>
      </c>
      <c r="D60" s="408">
        <v>8736</v>
      </c>
      <c r="E60" s="408"/>
      <c r="F60" s="408">
        <v>3177</v>
      </c>
      <c r="G60" s="408"/>
      <c r="H60" s="408"/>
      <c r="I60" s="432"/>
      <c r="J60" s="432"/>
      <c r="K60" s="416">
        <f t="shared" si="7"/>
        <v>109108</v>
      </c>
      <c r="L60" s="408">
        <v>108426</v>
      </c>
      <c r="M60" s="14"/>
      <c r="N60" s="14"/>
    </row>
    <row r="61" spans="1:14" s="15" customFormat="1" x14ac:dyDescent="0.2">
      <c r="A61" s="1754" t="s">
        <v>219</v>
      </c>
      <c r="B61" s="265">
        <v>2540</v>
      </c>
      <c r="C61" s="408"/>
      <c r="D61" s="408"/>
      <c r="E61" s="408">
        <v>166</v>
      </c>
      <c r="F61" s="408"/>
      <c r="G61" s="408"/>
      <c r="H61" s="408"/>
      <c r="I61" s="432"/>
      <c r="J61" s="432"/>
      <c r="K61" s="416">
        <f t="shared" si="7"/>
        <v>166</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99544</v>
      </c>
      <c r="D63" s="408">
        <v>27402</v>
      </c>
      <c r="E63" s="408">
        <v>785</v>
      </c>
      <c r="F63" s="408">
        <v>277970</v>
      </c>
      <c r="G63" s="408">
        <v>3894</v>
      </c>
      <c r="H63" s="408"/>
      <c r="I63" s="432"/>
      <c r="J63" s="432"/>
      <c r="K63" s="416">
        <f t="shared" si="7"/>
        <v>409595</v>
      </c>
      <c r="L63" s="408">
        <v>430720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196739</v>
      </c>
      <c r="D65" s="411">
        <f t="shared" ref="D65:L65" si="8">SUM(D59:D64)</f>
        <v>36138</v>
      </c>
      <c r="E65" s="411">
        <f t="shared" si="8"/>
        <v>951</v>
      </c>
      <c r="F65" s="411">
        <f t="shared" si="8"/>
        <v>281147</v>
      </c>
      <c r="G65" s="411">
        <f t="shared" si="8"/>
        <v>3894</v>
      </c>
      <c r="H65" s="411">
        <f t="shared" si="8"/>
        <v>0</v>
      </c>
      <c r="I65" s="411">
        <f t="shared" si="8"/>
        <v>0</v>
      </c>
      <c r="J65" s="411">
        <f t="shared" si="8"/>
        <v>0</v>
      </c>
      <c r="K65" s="411">
        <f t="shared" si="8"/>
        <v>518869</v>
      </c>
      <c r="L65" s="411">
        <f t="shared" si="8"/>
        <v>539146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62321</v>
      </c>
      <c r="F71" s="408">
        <v>29227</v>
      </c>
      <c r="G71" s="408">
        <v>20813</v>
      </c>
      <c r="H71" s="408"/>
      <c r="I71" s="432"/>
      <c r="J71" s="432"/>
      <c r="K71" s="416">
        <f>SUM(C71:J71)</f>
        <v>112361</v>
      </c>
      <c r="L71" s="408">
        <v>137600</v>
      </c>
      <c r="M71" s="14"/>
      <c r="N71" s="14"/>
    </row>
    <row r="72" spans="1:14" s="15" customFormat="1" ht="12.75" customHeight="1" thickBot="1" x14ac:dyDescent="0.25">
      <c r="A72" s="877" t="s">
        <v>38</v>
      </c>
      <c r="B72" s="461" t="s">
        <v>37</v>
      </c>
      <c r="C72" s="411">
        <f>SUM(C67:C71)</f>
        <v>0</v>
      </c>
      <c r="D72" s="411">
        <f t="shared" ref="D72:K72" si="9">SUM(D67:D71)</f>
        <v>0</v>
      </c>
      <c r="E72" s="411">
        <f t="shared" si="9"/>
        <v>62321</v>
      </c>
      <c r="F72" s="411">
        <f t="shared" si="9"/>
        <v>29227</v>
      </c>
      <c r="G72" s="411">
        <f t="shared" si="9"/>
        <v>20813</v>
      </c>
      <c r="H72" s="411">
        <f t="shared" si="9"/>
        <v>0</v>
      </c>
      <c r="I72" s="411">
        <f t="shared" si="9"/>
        <v>0</v>
      </c>
      <c r="J72" s="411">
        <f t="shared" si="9"/>
        <v>0</v>
      </c>
      <c r="K72" s="411">
        <f t="shared" si="9"/>
        <v>112361</v>
      </c>
      <c r="L72" s="411">
        <f>SUM(L67:L71)</f>
        <v>137600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941819</v>
      </c>
      <c r="D74" s="421">
        <f t="shared" ref="D74:K74" si="10">SUM(D42,D47,D53,D57,D65,D72,D73)</f>
        <v>171304</v>
      </c>
      <c r="E74" s="421">
        <f t="shared" si="10"/>
        <v>157301</v>
      </c>
      <c r="F74" s="421">
        <f t="shared" si="10"/>
        <v>331154</v>
      </c>
      <c r="G74" s="421">
        <f t="shared" si="10"/>
        <v>24707</v>
      </c>
      <c r="H74" s="421">
        <f t="shared" si="10"/>
        <v>0</v>
      </c>
      <c r="I74" s="421">
        <f t="shared" si="10"/>
        <v>0</v>
      </c>
      <c r="J74" s="421">
        <f t="shared" si="10"/>
        <v>0</v>
      </c>
      <c r="K74" s="421">
        <f t="shared" si="10"/>
        <v>1626285</v>
      </c>
      <c r="L74" s="421">
        <f>SUM(L42,L47,L53,L57,L65,L72,L73)</f>
        <v>1690580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221651</v>
      </c>
      <c r="I86" s="503"/>
      <c r="J86" s="503"/>
      <c r="K86" s="516">
        <f t="shared" ref="K86:K98" si="12">H86</f>
        <v>221651</v>
      </c>
      <c r="L86" s="438">
        <v>279792</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55274</v>
      </c>
      <c r="I88" s="503"/>
      <c r="J88" s="503"/>
      <c r="K88" s="516">
        <f t="shared" si="12"/>
        <v>55274</v>
      </c>
      <c r="L88" s="438">
        <v>43200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276925</v>
      </c>
      <c r="I92" s="503"/>
      <c r="J92" s="503"/>
      <c r="K92" s="516">
        <f t="shared" si="12"/>
        <v>276925</v>
      </c>
      <c r="L92" s="1052">
        <f>SUM(L85:L91)</f>
        <v>322992</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276925</v>
      </c>
      <c r="I102" s="503"/>
      <c r="J102" s="503"/>
      <c r="K102" s="421">
        <f>SUM(K84,K92,K100,K101)</f>
        <v>276925</v>
      </c>
      <c r="L102" s="421">
        <f>SUM(L84,L92,L100,L101)</f>
        <v>322992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4539477</v>
      </c>
      <c r="D114" s="411">
        <f t="shared" ref="D114:K114" si="13">SUM(D33,D74,D75,D102,D112,D113)</f>
        <v>868261</v>
      </c>
      <c r="E114" s="411">
        <f t="shared" si="13"/>
        <v>224019</v>
      </c>
      <c r="F114" s="411">
        <f t="shared" si="13"/>
        <v>455146</v>
      </c>
      <c r="G114" s="411">
        <f t="shared" si="13"/>
        <v>37518</v>
      </c>
      <c r="H114" s="411">
        <f>SUM(H33,H74,H75,H102,H112,H113)</f>
        <v>293022</v>
      </c>
      <c r="I114" s="411">
        <f t="shared" si="13"/>
        <v>0</v>
      </c>
      <c r="J114" s="411">
        <f t="shared" si="13"/>
        <v>0</v>
      </c>
      <c r="K114" s="411">
        <f t="shared" si="13"/>
        <v>6417443</v>
      </c>
      <c r="L114" s="411">
        <f>SUM(L33,L74,L75,L102,L112,L113)</f>
        <v>6497187</v>
      </c>
    </row>
    <row r="115" spans="1:14" ht="23.25" thickTop="1" x14ac:dyDescent="0.2">
      <c r="A115" s="1766" t="s">
        <v>1155</v>
      </c>
      <c r="B115" s="882"/>
      <c r="C115" s="412"/>
      <c r="D115" s="412"/>
      <c r="E115" s="412"/>
      <c r="F115" s="412"/>
      <c r="G115" s="412"/>
      <c r="H115" s="412"/>
      <c r="I115" s="412"/>
      <c r="J115" s="412"/>
      <c r="K115" s="436">
        <f>'Revenues 9-14'!C275-'Expenditures 15-22'!K114</f>
        <v>-411373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212514</v>
      </c>
      <c r="D124" s="408">
        <v>35118</v>
      </c>
      <c r="E124" s="408">
        <v>341290</v>
      </c>
      <c r="F124" s="408">
        <v>116082</v>
      </c>
      <c r="G124" s="408"/>
      <c r="H124" s="408"/>
      <c r="I124" s="432"/>
      <c r="J124" s="432"/>
      <c r="K124" s="411">
        <f>SUM(C124:J124)</f>
        <v>705004</v>
      </c>
      <c r="L124" s="408">
        <v>732544</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212514</v>
      </c>
      <c r="D127" s="411">
        <f t="shared" ref="D127:L127" si="14">SUM(D122:D126)</f>
        <v>35118</v>
      </c>
      <c r="E127" s="411">
        <f t="shared" si="14"/>
        <v>341290</v>
      </c>
      <c r="F127" s="411">
        <f t="shared" si="14"/>
        <v>116082</v>
      </c>
      <c r="G127" s="411">
        <f t="shared" si="14"/>
        <v>0</v>
      </c>
      <c r="H127" s="411">
        <f t="shared" si="14"/>
        <v>0</v>
      </c>
      <c r="I127" s="411">
        <f t="shared" si="14"/>
        <v>0</v>
      </c>
      <c r="J127" s="411">
        <f t="shared" si="14"/>
        <v>0</v>
      </c>
      <c r="K127" s="411">
        <f t="shared" si="14"/>
        <v>705004</v>
      </c>
      <c r="L127" s="411">
        <f t="shared" si="14"/>
        <v>732544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212514</v>
      </c>
      <c r="D129" s="421">
        <f t="shared" ref="D129:L129" si="15">SUM(D120,D127,D128)</f>
        <v>35118</v>
      </c>
      <c r="E129" s="421">
        <f t="shared" si="15"/>
        <v>341290</v>
      </c>
      <c r="F129" s="421">
        <f t="shared" si="15"/>
        <v>116082</v>
      </c>
      <c r="G129" s="421">
        <f t="shared" si="15"/>
        <v>0</v>
      </c>
      <c r="H129" s="421">
        <f t="shared" si="15"/>
        <v>0</v>
      </c>
      <c r="I129" s="421">
        <f t="shared" si="15"/>
        <v>0</v>
      </c>
      <c r="J129" s="421">
        <f t="shared" si="15"/>
        <v>0</v>
      </c>
      <c r="K129" s="421">
        <f t="shared" si="15"/>
        <v>705004</v>
      </c>
      <c r="L129" s="421">
        <f t="shared" si="15"/>
        <v>732544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212514</v>
      </c>
      <c r="D150" s="411">
        <f t="shared" ref="D150:K150" si="16">SUM(D129,D130,D138,D148,D149)</f>
        <v>35118</v>
      </c>
      <c r="E150" s="411">
        <f t="shared" si="16"/>
        <v>341290</v>
      </c>
      <c r="F150" s="411">
        <f t="shared" si="16"/>
        <v>116082</v>
      </c>
      <c r="G150" s="411">
        <f t="shared" si="16"/>
        <v>0</v>
      </c>
      <c r="H150" s="411">
        <f t="shared" si="16"/>
        <v>0</v>
      </c>
      <c r="I150" s="411">
        <f t="shared" si="16"/>
        <v>0</v>
      </c>
      <c r="J150" s="411">
        <f t="shared" si="16"/>
        <v>0</v>
      </c>
      <c r="K150" s="411">
        <f t="shared" si="16"/>
        <v>705004</v>
      </c>
      <c r="L150" s="411">
        <f>SUM(L129,L130,L138,L148,L149)</f>
        <v>732544</v>
      </c>
    </row>
    <row r="151" spans="1:14" ht="12.75" customHeight="1" thickTop="1" x14ac:dyDescent="0.2">
      <c r="A151" s="2282" t="s">
        <v>1378</v>
      </c>
      <c r="B151" s="2283"/>
      <c r="C151" s="412"/>
      <c r="D151" s="412"/>
      <c r="E151" s="412"/>
      <c r="F151" s="412"/>
      <c r="G151" s="412"/>
      <c r="H151" s="412"/>
      <c r="I151" s="412"/>
      <c r="J151" s="409"/>
      <c r="K151" s="436">
        <f>'Revenues 9-14'!D275-'Expenditures 15-22'!K150</f>
        <v>-23564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335408</v>
      </c>
      <c r="I163" s="409"/>
      <c r="J163" s="409"/>
      <c r="K163" s="410">
        <f>SUM(C163:H163)</f>
        <v>335408</v>
      </c>
      <c r="L163" s="1804">
        <v>558254</v>
      </c>
    </row>
    <row r="164" spans="1:14" ht="33.75" customHeight="1" x14ac:dyDescent="0.2">
      <c r="A164" s="1774" t="s">
        <v>290</v>
      </c>
      <c r="B164" s="532" t="s">
        <v>32</v>
      </c>
      <c r="C164" s="409"/>
      <c r="D164" s="409"/>
      <c r="E164" s="409"/>
      <c r="F164" s="409"/>
      <c r="G164" s="409"/>
      <c r="H164" s="1807">
        <v>865000</v>
      </c>
      <c r="I164" s="409"/>
      <c r="J164" s="409"/>
      <c r="K164" s="410">
        <f>SUM(C164:J164)</f>
        <v>865000</v>
      </c>
      <c r="L164" s="1807">
        <v>803392</v>
      </c>
    </row>
    <row r="165" spans="1:14" ht="13.5" customHeight="1" thickBot="1" x14ac:dyDescent="0.25">
      <c r="A165" s="1758" t="s">
        <v>865</v>
      </c>
      <c r="B165" s="533" t="s">
        <v>87</v>
      </c>
      <c r="C165" s="409"/>
      <c r="D165" s="409"/>
      <c r="E165" s="422">
        <v>22711</v>
      </c>
      <c r="F165" s="409"/>
      <c r="G165" s="409"/>
      <c r="H165" s="1807">
        <v>36326</v>
      </c>
      <c r="I165" s="503"/>
      <c r="J165" s="409"/>
      <c r="K165" s="410">
        <f>SUM(C165:J165)</f>
        <v>59037</v>
      </c>
      <c r="L165" s="1807">
        <v>23800</v>
      </c>
    </row>
    <row r="166" spans="1:14" ht="12.75" customHeight="1" thickTop="1" thickBot="1" x14ac:dyDescent="0.25">
      <c r="A166" s="877" t="s">
        <v>724</v>
      </c>
      <c r="B166" s="464" t="s">
        <v>571</v>
      </c>
      <c r="C166" s="409"/>
      <c r="D166" s="409"/>
      <c r="E166" s="424">
        <f>SUM(E162,E163,E164,E165)</f>
        <v>22711</v>
      </c>
      <c r="F166" s="409"/>
      <c r="G166" s="409"/>
      <c r="H166" s="421">
        <f>SUM(H162,H163,H164,H165)</f>
        <v>1236734</v>
      </c>
      <c r="I166" s="433"/>
      <c r="J166" s="409"/>
      <c r="K166" s="421">
        <f>SUM(K162,K163,K164,K165)</f>
        <v>1259445</v>
      </c>
      <c r="L166" s="421">
        <f>SUM(L162,L163,L164,L165)</f>
        <v>1385446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22711</v>
      </c>
      <c r="F168" s="409"/>
      <c r="G168" s="409"/>
      <c r="H168" s="421">
        <f>SUM(H154,H166,H167)</f>
        <v>1236734</v>
      </c>
      <c r="I168" s="433"/>
      <c r="J168" s="409"/>
      <c r="K168" s="421">
        <f>SUM(K154,K166,K167)</f>
        <v>1259445</v>
      </c>
      <c r="L168" s="421">
        <f>SUM(L154,L166,L167)</f>
        <v>1385446</v>
      </c>
    </row>
    <row r="169" spans="1:14" ht="23.25" thickTop="1" x14ac:dyDescent="0.2">
      <c r="A169" s="1766" t="s">
        <v>1155</v>
      </c>
      <c r="B169" s="463"/>
      <c r="C169" s="409"/>
      <c r="D169" s="409"/>
      <c r="E169" s="409"/>
      <c r="F169" s="409"/>
      <c r="G169" s="409"/>
      <c r="H169" s="412"/>
      <c r="I169" s="409"/>
      <c r="J169" s="409"/>
      <c r="K169" s="436">
        <f>'Revenues 9-14'!E275-'Expenditures 15-22'!K168</f>
        <v>40204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298977</v>
      </c>
      <c r="D176" s="408">
        <v>4368</v>
      </c>
      <c r="E176" s="408">
        <v>32256</v>
      </c>
      <c r="F176" s="408">
        <v>82985</v>
      </c>
      <c r="G176" s="408">
        <v>58250</v>
      </c>
      <c r="H176" s="408"/>
      <c r="I176" s="432"/>
      <c r="J176" s="432"/>
      <c r="K176" s="410">
        <f>SUM(C176:J176)</f>
        <v>476836</v>
      </c>
      <c r="L176" s="408">
        <v>477968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298977</v>
      </c>
      <c r="D178" s="421">
        <f t="shared" ref="D178:J178" si="17">SUM(D174,D176,D177)</f>
        <v>4368</v>
      </c>
      <c r="E178" s="421">
        <f t="shared" si="17"/>
        <v>32256</v>
      </c>
      <c r="F178" s="421">
        <f t="shared" si="17"/>
        <v>82985</v>
      </c>
      <c r="G178" s="421">
        <f t="shared" si="17"/>
        <v>58250</v>
      </c>
      <c r="H178" s="421">
        <f t="shared" si="17"/>
        <v>0</v>
      </c>
      <c r="I178" s="421">
        <f t="shared" si="17"/>
        <v>0</v>
      </c>
      <c r="J178" s="421">
        <f t="shared" si="17"/>
        <v>0</v>
      </c>
      <c r="K178" s="421">
        <f>SUM(K174,K176,K177)</f>
        <v>476836</v>
      </c>
      <c r="L178" s="421">
        <f>SUM(L174, L176:L177)</f>
        <v>477968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298977</v>
      </c>
      <c r="D204" s="411">
        <f>SUM(D178,D179)</f>
        <v>4368</v>
      </c>
      <c r="E204" s="411">
        <f>SUM(E178,E179,E190)</f>
        <v>32256</v>
      </c>
      <c r="F204" s="411">
        <f>SUM(F178,F179)</f>
        <v>82985</v>
      </c>
      <c r="G204" s="411">
        <f>SUM(G178,G179)</f>
        <v>58250</v>
      </c>
      <c r="H204" s="411">
        <f>SUM(H178,H179,H190,H202,H203)</f>
        <v>0</v>
      </c>
      <c r="I204" s="411">
        <f>SUM(I178,I179)</f>
        <v>0</v>
      </c>
      <c r="J204" s="411">
        <f>SUM(J178,J179)</f>
        <v>0</v>
      </c>
      <c r="K204" s="410">
        <f>SUM(K178,K179,K190,K202,K203)</f>
        <v>476836</v>
      </c>
      <c r="L204" s="411">
        <f>SUM(L178,L179,L190,L202,L203)</f>
        <v>477968</v>
      </c>
    </row>
    <row r="205" spans="1:14" ht="23.25" thickTop="1" x14ac:dyDescent="0.2">
      <c r="A205" s="1766" t="s">
        <v>1155</v>
      </c>
      <c r="B205" s="463"/>
      <c r="C205" s="412"/>
      <c r="D205" s="412"/>
      <c r="E205" s="412"/>
      <c r="F205" s="412"/>
      <c r="G205" s="412"/>
      <c r="H205" s="412"/>
      <c r="I205" s="409"/>
      <c r="J205" s="409"/>
      <c r="K205" s="436">
        <f>'Revenues 9-14'!F275-'Expenditures 15-22'!K204</f>
        <v>-47903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50486</v>
      </c>
      <c r="E209" s="409"/>
      <c r="F209" s="409"/>
      <c r="G209" s="409"/>
      <c r="H209" s="409"/>
      <c r="I209" s="409"/>
      <c r="J209" s="409"/>
      <c r="K209" s="410">
        <f>D209</f>
        <v>50486</v>
      </c>
      <c r="L209" s="408">
        <v>39512</v>
      </c>
    </row>
    <row r="210" spans="1:12" x14ac:dyDescent="0.2">
      <c r="A210" s="1754" t="s">
        <v>170</v>
      </c>
      <c r="B210" s="265" t="s">
        <v>1121</v>
      </c>
      <c r="C210" s="409"/>
      <c r="D210" s="432">
        <v>3121</v>
      </c>
      <c r="E210" s="409"/>
      <c r="F210" s="409"/>
      <c r="G210" s="409"/>
      <c r="H210" s="409"/>
      <c r="I210" s="409"/>
      <c r="J210" s="409"/>
      <c r="K210" s="410">
        <f t="shared" ref="K210:K222" si="19">D210</f>
        <v>3121</v>
      </c>
      <c r="L210" s="408">
        <v>12700</v>
      </c>
    </row>
    <row r="211" spans="1:12" x14ac:dyDescent="0.2">
      <c r="A211" s="1754" t="s">
        <v>171</v>
      </c>
      <c r="B211" s="265">
        <v>1200</v>
      </c>
      <c r="C211" s="409"/>
      <c r="D211" s="408">
        <v>4925</v>
      </c>
      <c r="E211" s="409"/>
      <c r="F211" s="409"/>
      <c r="G211" s="409"/>
      <c r="H211" s="409"/>
      <c r="I211" s="409"/>
      <c r="J211" s="409"/>
      <c r="K211" s="410">
        <f t="shared" si="19"/>
        <v>4925</v>
      </c>
      <c r="L211" s="408">
        <v>8025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1751</v>
      </c>
      <c r="E213" s="409"/>
      <c r="F213" s="409"/>
      <c r="G213" s="409"/>
      <c r="H213" s="409"/>
      <c r="I213" s="409"/>
      <c r="J213" s="409"/>
      <c r="K213" s="410">
        <f t="shared" si="19"/>
        <v>1751</v>
      </c>
      <c r="L213" s="408">
        <v>935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3333</v>
      </c>
      <c r="E217" s="409"/>
      <c r="F217" s="409"/>
      <c r="G217" s="409"/>
      <c r="H217" s="409"/>
      <c r="I217" s="409"/>
      <c r="J217" s="409"/>
      <c r="K217" s="410">
        <f t="shared" si="19"/>
        <v>3333</v>
      </c>
      <c r="L217" s="408">
        <v>3300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718</v>
      </c>
      <c r="E220" s="409"/>
      <c r="F220" s="409"/>
      <c r="G220" s="409"/>
      <c r="H220" s="409"/>
      <c r="I220" s="409"/>
      <c r="J220" s="409"/>
      <c r="K220" s="410">
        <f t="shared" si="19"/>
        <v>718</v>
      </c>
      <c r="L220" s="408">
        <v>720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64334</v>
      </c>
      <c r="E223" s="409"/>
      <c r="F223" s="409"/>
      <c r="G223" s="409"/>
      <c r="H223" s="409"/>
      <c r="I223" s="409"/>
      <c r="J223" s="409"/>
      <c r="K223" s="411">
        <f>SUM(K209:K222)</f>
        <v>64334</v>
      </c>
      <c r="L223" s="411">
        <f>SUM(L209:L222)</f>
        <v>65192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1025</v>
      </c>
      <c r="E227" s="409"/>
      <c r="F227" s="409"/>
      <c r="G227" s="409"/>
      <c r="H227" s="409"/>
      <c r="I227" s="409"/>
      <c r="J227" s="409"/>
      <c r="K227" s="410">
        <f t="shared" si="20"/>
        <v>1025</v>
      </c>
      <c r="L227" s="408">
        <v>1110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276</v>
      </c>
      <c r="E231" s="409"/>
      <c r="F231" s="409"/>
      <c r="G231" s="409"/>
      <c r="H231" s="409"/>
      <c r="I231" s="409"/>
      <c r="J231" s="409"/>
      <c r="K231" s="410">
        <f t="shared" si="20"/>
        <v>276</v>
      </c>
      <c r="L231" s="408">
        <v>308</v>
      </c>
    </row>
    <row r="232" spans="1:12" ht="12.75" customHeight="1" thickBot="1" x14ac:dyDescent="0.25">
      <c r="A232" s="877" t="s">
        <v>640</v>
      </c>
      <c r="B232" s="461" t="s">
        <v>812</v>
      </c>
      <c r="C232" s="409"/>
      <c r="D232" s="411">
        <f>SUM(D226:D231)</f>
        <v>1301</v>
      </c>
      <c r="E232" s="409"/>
      <c r="F232" s="409"/>
      <c r="G232" s="409"/>
      <c r="H232" s="409"/>
      <c r="I232" s="409"/>
      <c r="J232" s="409"/>
      <c r="K232" s="411">
        <f>SUM(K226:K231)</f>
        <v>1301</v>
      </c>
      <c r="L232" s="411">
        <f>SUM(L226:L231)</f>
        <v>1418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625</v>
      </c>
      <c r="E234" s="409"/>
      <c r="F234" s="409"/>
      <c r="G234" s="409"/>
      <c r="H234" s="409"/>
      <c r="I234" s="409"/>
      <c r="J234" s="409"/>
      <c r="K234" s="416">
        <f>D234</f>
        <v>625</v>
      </c>
      <c r="L234" s="414">
        <v>760</v>
      </c>
    </row>
    <row r="235" spans="1:12" x14ac:dyDescent="0.2">
      <c r="A235" s="1754" t="s">
        <v>956</v>
      </c>
      <c r="B235" s="265">
        <v>2220</v>
      </c>
      <c r="C235" s="409"/>
      <c r="D235" s="408">
        <v>873</v>
      </c>
      <c r="E235" s="409"/>
      <c r="F235" s="409"/>
      <c r="G235" s="409"/>
      <c r="H235" s="409"/>
      <c r="I235" s="409"/>
      <c r="J235" s="409"/>
      <c r="K235" s="416">
        <f>D235</f>
        <v>873</v>
      </c>
      <c r="L235" s="408">
        <v>875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1498</v>
      </c>
      <c r="E237" s="409"/>
      <c r="F237" s="409"/>
      <c r="G237" s="409"/>
      <c r="H237" s="409"/>
      <c r="I237" s="409"/>
      <c r="J237" s="409"/>
      <c r="K237" s="411">
        <f>SUM(K234:K236)</f>
        <v>1498</v>
      </c>
      <c r="L237" s="411">
        <f>SUM(L234:L236)</f>
        <v>1635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1843</v>
      </c>
      <c r="E240" s="409"/>
      <c r="F240" s="409"/>
      <c r="G240" s="409"/>
      <c r="H240" s="409"/>
      <c r="I240" s="409"/>
      <c r="J240" s="409"/>
      <c r="K240" s="416">
        <f t="shared" ref="K240:K250" si="21">D240</f>
        <v>1843</v>
      </c>
      <c r="L240" s="408">
        <v>1850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1843</v>
      </c>
      <c r="E251" s="409"/>
      <c r="F251" s="409"/>
      <c r="G251" s="409"/>
      <c r="H251" s="409"/>
      <c r="I251" s="409"/>
      <c r="J251" s="409"/>
      <c r="K251" s="411">
        <f>SUM(K239:K250)</f>
        <v>1843</v>
      </c>
      <c r="L251" s="411">
        <f>SUM(L239:L250)</f>
        <v>1850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22855</v>
      </c>
      <c r="E253" s="409"/>
      <c r="F253" s="409"/>
      <c r="G253" s="409"/>
      <c r="H253" s="409"/>
      <c r="I253" s="409"/>
      <c r="J253" s="409"/>
      <c r="K253" s="416">
        <f>D253</f>
        <v>22855</v>
      </c>
      <c r="L253" s="414">
        <v>24850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22855</v>
      </c>
      <c r="E255" s="409"/>
      <c r="F255" s="409"/>
      <c r="G255" s="409"/>
      <c r="H255" s="409"/>
      <c r="I255" s="409"/>
      <c r="J255" s="409"/>
      <c r="K255" s="411">
        <f>SUM(K253:K254)</f>
        <v>22855</v>
      </c>
      <c r="L255" s="411">
        <f>SUM(L253:L254)</f>
        <v>24850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15257</v>
      </c>
      <c r="E258" s="409"/>
      <c r="F258" s="409"/>
      <c r="G258" s="409"/>
      <c r="H258" s="409"/>
      <c r="I258" s="409"/>
      <c r="J258" s="409"/>
      <c r="K258" s="416">
        <f t="shared" ref="K258:K263" si="22">D258</f>
        <v>15257</v>
      </c>
      <c r="L258" s="408">
        <v>15560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41390</v>
      </c>
      <c r="E260" s="409"/>
      <c r="F260" s="409"/>
      <c r="G260" s="409"/>
      <c r="H260" s="409"/>
      <c r="I260" s="409"/>
      <c r="J260" s="409"/>
      <c r="K260" s="416">
        <f t="shared" si="22"/>
        <v>41390</v>
      </c>
      <c r="L260" s="408">
        <v>44400</v>
      </c>
    </row>
    <row r="261" spans="1:12" x14ac:dyDescent="0.2">
      <c r="A261" s="1754" t="s">
        <v>1107</v>
      </c>
      <c r="B261" s="265">
        <v>2550</v>
      </c>
      <c r="C261" s="409"/>
      <c r="D261" s="408">
        <v>29607</v>
      </c>
      <c r="E261" s="409"/>
      <c r="F261" s="409"/>
      <c r="G261" s="409"/>
      <c r="H261" s="409"/>
      <c r="I261" s="409"/>
      <c r="J261" s="409"/>
      <c r="K261" s="416">
        <f t="shared" si="22"/>
        <v>29607</v>
      </c>
      <c r="L261" s="408">
        <v>28955</v>
      </c>
    </row>
    <row r="262" spans="1:12" x14ac:dyDescent="0.2">
      <c r="A262" s="1754" t="s">
        <v>106</v>
      </c>
      <c r="B262" s="265">
        <v>2560</v>
      </c>
      <c r="C262" s="409"/>
      <c r="D262" s="408">
        <v>16987</v>
      </c>
      <c r="E262" s="409"/>
      <c r="F262" s="409"/>
      <c r="G262" s="409"/>
      <c r="H262" s="409"/>
      <c r="I262" s="409"/>
      <c r="J262" s="409"/>
      <c r="K262" s="416">
        <f t="shared" si="22"/>
        <v>16987</v>
      </c>
      <c r="L262" s="408">
        <v>18600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103241</v>
      </c>
      <c r="E264" s="409"/>
      <c r="F264" s="409"/>
      <c r="G264" s="409"/>
      <c r="H264" s="409"/>
      <c r="I264" s="409"/>
      <c r="J264" s="409"/>
      <c r="K264" s="411">
        <f>SUM(K257:K263)</f>
        <v>103241</v>
      </c>
      <c r="L264" s="411">
        <f>SUM(L257:L263)</f>
        <v>107515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130738</v>
      </c>
      <c r="E273" s="409"/>
      <c r="F273" s="409"/>
      <c r="G273" s="409"/>
      <c r="H273" s="409"/>
      <c r="I273" s="409"/>
      <c r="J273" s="409"/>
      <c r="K273" s="421">
        <f>SUM(K232,K237,K251,K255,K264,K271,K272)</f>
        <v>130738</v>
      </c>
      <c r="L273" s="421">
        <f>SUM(L232,L237,L251,L255,L264,L271,L272)</f>
        <v>137268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195072</v>
      </c>
      <c r="E288" s="409"/>
      <c r="F288" s="409"/>
      <c r="G288" s="409"/>
      <c r="H288" s="411">
        <f>H286</f>
        <v>0</v>
      </c>
      <c r="I288" s="409"/>
      <c r="J288" s="409"/>
      <c r="K288" s="411">
        <f>SUM(K223,K273,K274,K278,K286,K287)</f>
        <v>195072</v>
      </c>
      <c r="L288" s="411">
        <f>SUM(L223,L273,L274,L278,L286,L287)</f>
        <v>202460</v>
      </c>
    </row>
    <row r="289" spans="1:14" ht="23.25" thickTop="1" x14ac:dyDescent="0.2">
      <c r="A289" s="891" t="s">
        <v>1155</v>
      </c>
      <c r="B289" s="892"/>
      <c r="C289" s="409"/>
      <c r="D289" s="412"/>
      <c r="E289" s="409"/>
      <c r="F289" s="409"/>
      <c r="G289" s="409"/>
      <c r="H289" s="437"/>
      <c r="I289" s="409"/>
      <c r="J289" s="409"/>
      <c r="K289" s="436">
        <f>'Revenues 9-14'!G275-'Expenditures 15-22'!K288</f>
        <v>11981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v>147435</v>
      </c>
      <c r="G294" s="408">
        <v>355049</v>
      </c>
      <c r="H294" s="408"/>
      <c r="I294" s="432"/>
      <c r="J294" s="432"/>
      <c r="K294" s="410">
        <f>SUM(C294:J294)</f>
        <v>502484</v>
      </c>
      <c r="L294" s="432">
        <v>500000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147435</v>
      </c>
      <c r="G296" s="421">
        <f t="shared" si="23"/>
        <v>355049</v>
      </c>
      <c r="H296" s="421">
        <f t="shared" si="23"/>
        <v>0</v>
      </c>
      <c r="I296" s="421">
        <f t="shared" si="23"/>
        <v>0</v>
      </c>
      <c r="J296" s="421">
        <f t="shared" si="23"/>
        <v>0</v>
      </c>
      <c r="K296" s="421">
        <f t="shared" si="23"/>
        <v>502484</v>
      </c>
      <c r="L296" s="421">
        <f t="shared" si="23"/>
        <v>500000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147435</v>
      </c>
      <c r="G305" s="411">
        <f>SUM(G296)</f>
        <v>355049</v>
      </c>
      <c r="H305" s="411">
        <f>SUM(H296,H303)</f>
        <v>0</v>
      </c>
      <c r="I305" s="411">
        <f>SUM(I296)</f>
        <v>0</v>
      </c>
      <c r="J305" s="411">
        <f>SUM(J296)</f>
        <v>0</v>
      </c>
      <c r="K305" s="411">
        <f>SUM(K296,K303,K304)</f>
        <v>502484</v>
      </c>
      <c r="L305" s="411">
        <f>SUM(L296,L303,L304)</f>
        <v>500000</v>
      </c>
    </row>
    <row r="306" spans="1:14" ht="23.25" customHeight="1" thickTop="1" x14ac:dyDescent="0.2">
      <c r="A306" s="2280" t="s">
        <v>1155</v>
      </c>
      <c r="B306" s="2281"/>
      <c r="C306" s="415"/>
      <c r="D306" s="415"/>
      <c r="E306" s="415"/>
      <c r="F306" s="415"/>
      <c r="G306" s="415"/>
      <c r="H306" s="415"/>
      <c r="I306" s="415"/>
      <c r="J306" s="415"/>
      <c r="K306" s="426">
        <f>'Revenues 9-14'!H275-'Expenditures 15-22'!K305</f>
        <v>91066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149974</v>
      </c>
      <c r="F315" s="432"/>
      <c r="G315" s="432"/>
      <c r="H315" s="432"/>
      <c r="I315" s="432"/>
      <c r="J315" s="432"/>
      <c r="K315" s="1051">
        <f t="shared" si="24"/>
        <v>149974</v>
      </c>
      <c r="L315" s="432">
        <v>160000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216706</v>
      </c>
      <c r="D318" s="432"/>
      <c r="E318" s="432"/>
      <c r="F318" s="432"/>
      <c r="G318" s="432"/>
      <c r="H318" s="432"/>
      <c r="I318" s="432"/>
      <c r="J318" s="432"/>
      <c r="K318" s="1051">
        <f t="shared" si="24"/>
        <v>216706</v>
      </c>
      <c r="L318" s="432">
        <v>217043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3356</v>
      </c>
      <c r="F320" s="432"/>
      <c r="G320" s="432"/>
      <c r="H320" s="432"/>
      <c r="I320" s="432"/>
      <c r="J320" s="432"/>
      <c r="K320" s="1051">
        <f t="shared" si="24"/>
        <v>3356</v>
      </c>
      <c r="L320" s="432">
        <v>20000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216706</v>
      </c>
      <c r="D323" s="1052">
        <f t="shared" ref="D323:J323" si="25">SUM(D312:D322)</f>
        <v>0</v>
      </c>
      <c r="E323" s="1052">
        <f t="shared" si="25"/>
        <v>153330</v>
      </c>
      <c r="F323" s="1052">
        <f t="shared" si="25"/>
        <v>0</v>
      </c>
      <c r="G323" s="1052">
        <f t="shared" si="25"/>
        <v>0</v>
      </c>
      <c r="H323" s="1052">
        <f t="shared" si="25"/>
        <v>0</v>
      </c>
      <c r="I323" s="1052">
        <f t="shared" si="25"/>
        <v>0</v>
      </c>
      <c r="J323" s="1052">
        <f t="shared" si="25"/>
        <v>0</v>
      </c>
      <c r="K323" s="1052">
        <f>SUM(K312:K322)</f>
        <v>370036</v>
      </c>
      <c r="L323" s="1052">
        <f>SUM(L312:L322)</f>
        <v>397043</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216706</v>
      </c>
      <c r="D331" s="1052">
        <f t="shared" ref="D331:J331" si="26">SUM(D323)</f>
        <v>0</v>
      </c>
      <c r="E331" s="1052">
        <f t="shared" si="26"/>
        <v>153330</v>
      </c>
      <c r="F331" s="1052">
        <f t="shared" si="26"/>
        <v>0</v>
      </c>
      <c r="G331" s="1052">
        <f t="shared" si="26"/>
        <v>0</v>
      </c>
      <c r="H331" s="1052">
        <f>SUM(H323,H329)</f>
        <v>0</v>
      </c>
      <c r="I331" s="1052">
        <f t="shared" si="26"/>
        <v>0</v>
      </c>
      <c r="J331" s="1052">
        <f t="shared" si="26"/>
        <v>0</v>
      </c>
      <c r="K331" s="1052">
        <f>SUM(K323,K329)</f>
        <v>370036</v>
      </c>
      <c r="L331" s="421">
        <f>SUM(L323,L329,L330)</f>
        <v>397043</v>
      </c>
    </row>
    <row r="332" spans="1:14" ht="12.75" customHeight="1" thickTop="1" x14ac:dyDescent="0.2">
      <c r="A332" s="2282" t="s">
        <v>1155</v>
      </c>
      <c r="B332" s="2283"/>
      <c r="C332" s="409"/>
      <c r="D332" s="409"/>
      <c r="E332" s="409"/>
      <c r="F332" s="409"/>
      <c r="G332" s="409"/>
      <c r="H332" s="409"/>
      <c r="I332" s="409"/>
      <c r="J332" s="409"/>
      <c r="K332" s="1055">
        <f>'Revenues 9-14'!J275-'Expenditures 15-22'!K331</f>
        <v>35846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4290</v>
      </c>
      <c r="F338" s="408">
        <v>1433</v>
      </c>
      <c r="G338" s="408"/>
      <c r="H338" s="408"/>
      <c r="I338" s="432"/>
      <c r="J338" s="432"/>
      <c r="K338" s="410">
        <f>SUM(C338:J338)</f>
        <v>5723</v>
      </c>
      <c r="L338" s="408">
        <v>23150</v>
      </c>
    </row>
    <row r="339" spans="1:14" ht="12.75" customHeight="1" thickBot="1" x14ac:dyDescent="0.25">
      <c r="A339" s="877" t="s">
        <v>815</v>
      </c>
      <c r="B339" s="464" t="s">
        <v>36</v>
      </c>
      <c r="C339" s="411">
        <f>SUM(C337:C338)</f>
        <v>0</v>
      </c>
      <c r="D339" s="411">
        <f t="shared" ref="D339:L339" si="27">SUM(D337:D338)</f>
        <v>0</v>
      </c>
      <c r="E339" s="411">
        <f t="shared" si="27"/>
        <v>4290</v>
      </c>
      <c r="F339" s="411">
        <f t="shared" si="27"/>
        <v>1433</v>
      </c>
      <c r="G339" s="411">
        <f t="shared" si="27"/>
        <v>0</v>
      </c>
      <c r="H339" s="411">
        <f t="shared" si="27"/>
        <v>0</v>
      </c>
      <c r="I339" s="411">
        <f t="shared" si="27"/>
        <v>0</v>
      </c>
      <c r="J339" s="411">
        <f t="shared" si="27"/>
        <v>0</v>
      </c>
      <c r="K339" s="411">
        <f t="shared" si="27"/>
        <v>5723</v>
      </c>
      <c r="L339" s="411">
        <f t="shared" si="27"/>
        <v>23150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4290</v>
      </c>
      <c r="F341" s="411">
        <f t="shared" si="28"/>
        <v>1433</v>
      </c>
      <c r="G341" s="411">
        <f t="shared" si="28"/>
        <v>0</v>
      </c>
      <c r="H341" s="411">
        <f t="shared" si="28"/>
        <v>0</v>
      </c>
      <c r="I341" s="411">
        <f t="shared" si="28"/>
        <v>0</v>
      </c>
      <c r="J341" s="411">
        <f t="shared" si="28"/>
        <v>0</v>
      </c>
      <c r="K341" s="411">
        <f t="shared" si="28"/>
        <v>5723</v>
      </c>
      <c r="L341" s="411">
        <f t="shared" si="28"/>
        <v>23150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4290</v>
      </c>
      <c r="F354" s="411">
        <f t="shared" si="29"/>
        <v>1433</v>
      </c>
      <c r="G354" s="411">
        <f t="shared" si="29"/>
        <v>0</v>
      </c>
      <c r="H354" s="411">
        <f t="shared" si="29"/>
        <v>0</v>
      </c>
      <c r="I354" s="411">
        <f t="shared" si="29"/>
        <v>0</v>
      </c>
      <c r="J354" s="411">
        <f t="shared" si="29"/>
        <v>0</v>
      </c>
      <c r="K354" s="411">
        <f t="shared" si="29"/>
        <v>5723</v>
      </c>
      <c r="L354" s="411">
        <f>SUM(L341,L344,L352,L353)</f>
        <v>23150</v>
      </c>
    </row>
    <row r="355" spans="1:14" ht="23.25" thickTop="1" x14ac:dyDescent="0.2">
      <c r="A355" s="1793" t="s">
        <v>1155</v>
      </c>
      <c r="B355" s="465"/>
      <c r="C355" s="428"/>
      <c r="D355" s="428"/>
      <c r="E355" s="415"/>
      <c r="F355" s="415"/>
      <c r="G355" s="415"/>
      <c r="H355" s="415"/>
      <c r="I355" s="415"/>
      <c r="J355" s="413"/>
      <c r="K355" s="410">
        <f>'Revenues 9-14'!K275-'Expenditures 15-22'!K354</f>
        <v>58702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7109375" style="57" customWidth="1"/>
    <col min="3" max="3" width="13.42578125" style="54" customWidth="1"/>
    <col min="4" max="9" width="13.42578125" style="677" customWidth="1"/>
    <col min="10" max="12" width="13.42578125" style="54" customWidth="1"/>
    <col min="13" max="13" width="9.28515625" style="54" hidden="1" customWidth="1"/>
    <col min="14" max="14" width="10.5703125" style="677" hidden="1" customWidth="1"/>
    <col min="15" max="15" width="5.28515625" style="54" customWidth="1"/>
    <col min="16" max="16384" width="9.28515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4" sqref="B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9" customHeight="1" x14ac:dyDescent="0.2">
      <c r="A4" s="541" t="s">
        <v>1350</v>
      </c>
      <c r="B4" s="556">
        <f>'Revenues 9-14'!C5</f>
        <v>2911770</v>
      </c>
      <c r="C4" s="508"/>
      <c r="D4" s="557">
        <f>B4-C4</f>
        <v>2911770</v>
      </c>
      <c r="E4" s="508">
        <v>3004979</v>
      </c>
      <c r="F4" s="557">
        <f>E4-C4</f>
        <v>3004979</v>
      </c>
    </row>
    <row r="5" spans="1:6" ht="13.9" customHeight="1" x14ac:dyDescent="0.2">
      <c r="A5" s="541" t="s">
        <v>1016</v>
      </c>
      <c r="B5" s="556">
        <f>'Revenues 9-14'!D5</f>
        <v>624843</v>
      </c>
      <c r="C5" s="508"/>
      <c r="D5" s="557">
        <f t="shared" ref="D5:D18" si="0">B5-C5</f>
        <v>624843</v>
      </c>
      <c r="E5" s="508">
        <v>644845</v>
      </c>
      <c r="F5" s="557">
        <f>E5-C5</f>
        <v>644845</v>
      </c>
    </row>
    <row r="6" spans="1:6" ht="13.9" customHeight="1" x14ac:dyDescent="0.2">
      <c r="A6" s="541" t="s">
        <v>472</v>
      </c>
      <c r="B6" s="556">
        <f>'Revenues 9-14'!E5</f>
        <v>1159321</v>
      </c>
      <c r="C6" s="508"/>
      <c r="D6" s="557">
        <f t="shared" si="0"/>
        <v>1159321</v>
      </c>
      <c r="E6" s="508">
        <v>1156143</v>
      </c>
      <c r="F6" s="557">
        <f t="shared" ref="F6:F18" si="1">E6-C6</f>
        <v>1156143</v>
      </c>
    </row>
    <row r="7" spans="1:6" ht="13.9" customHeight="1" x14ac:dyDescent="0.2">
      <c r="A7" s="541" t="s">
        <v>161</v>
      </c>
      <c r="B7" s="556">
        <f>'Revenues 9-14'!F5</f>
        <v>249937</v>
      </c>
      <c r="C7" s="508"/>
      <c r="D7" s="557">
        <f t="shared" si="0"/>
        <v>249937</v>
      </c>
      <c r="E7" s="508">
        <v>257938</v>
      </c>
      <c r="F7" s="557">
        <f t="shared" si="1"/>
        <v>257938</v>
      </c>
    </row>
    <row r="8" spans="1:6" ht="13.9" customHeight="1" x14ac:dyDescent="0.2">
      <c r="A8" s="541" t="s">
        <v>1380</v>
      </c>
      <c r="B8" s="556">
        <f>'Revenues 9-14'!G5</f>
        <v>65113</v>
      </c>
      <c r="C8" s="508"/>
      <c r="D8" s="557">
        <f t="shared" si="0"/>
        <v>65113</v>
      </c>
      <c r="E8" s="508">
        <v>60009</v>
      </c>
      <c r="F8" s="557">
        <f t="shared" si="1"/>
        <v>60009</v>
      </c>
    </row>
    <row r="9" spans="1:6" ht="13.9" customHeight="1" x14ac:dyDescent="0.2">
      <c r="A9" s="541" t="s">
        <v>469</v>
      </c>
      <c r="B9" s="556">
        <f>'Revenues 9-14'!H5</f>
        <v>0</v>
      </c>
      <c r="C9" s="508"/>
      <c r="D9" s="557">
        <f t="shared" si="0"/>
        <v>0</v>
      </c>
      <c r="E9" s="508"/>
      <c r="F9" s="557">
        <f t="shared" si="1"/>
        <v>0</v>
      </c>
    </row>
    <row r="10" spans="1:6" ht="13.9" customHeight="1" x14ac:dyDescent="0.2">
      <c r="A10" s="541" t="s">
        <v>468</v>
      </c>
      <c r="B10" s="556">
        <f>'Revenues 9-14'!I5</f>
        <v>62484</v>
      </c>
      <c r="C10" s="508"/>
      <c r="D10" s="557">
        <f t="shared" si="0"/>
        <v>62484</v>
      </c>
      <c r="E10" s="508">
        <v>64485</v>
      </c>
      <c r="F10" s="557">
        <f t="shared" si="1"/>
        <v>64485</v>
      </c>
    </row>
    <row r="11" spans="1:6" x14ac:dyDescent="0.2">
      <c r="A11" s="541" t="s">
        <v>470</v>
      </c>
      <c r="B11" s="556">
        <f>'Revenues 9-14'!J5</f>
        <v>404681</v>
      </c>
      <c r="C11" s="508"/>
      <c r="D11" s="557">
        <f t="shared" si="0"/>
        <v>404681</v>
      </c>
      <c r="E11" s="508">
        <v>402564</v>
      </c>
      <c r="F11" s="557">
        <f t="shared" si="1"/>
        <v>402564</v>
      </c>
    </row>
    <row r="12" spans="1:6" ht="13.9" customHeight="1" x14ac:dyDescent="0.2">
      <c r="A12" s="541" t="s">
        <v>163</v>
      </c>
      <c r="B12" s="556">
        <f>'Revenues 9-14'!K5</f>
        <v>62484</v>
      </c>
      <c r="C12" s="508"/>
      <c r="D12" s="557">
        <f t="shared" si="0"/>
        <v>62484</v>
      </c>
      <c r="E12" s="508">
        <v>64485</v>
      </c>
      <c r="F12" s="557">
        <f t="shared" si="1"/>
        <v>64485</v>
      </c>
    </row>
    <row r="13" spans="1:6" ht="13.9" customHeight="1" x14ac:dyDescent="0.2">
      <c r="A13" s="541" t="s">
        <v>1090</v>
      </c>
      <c r="B13" s="556">
        <f>SUM('Revenues 9-14'!C6:D6)</f>
        <v>62484</v>
      </c>
      <c r="C13" s="508"/>
      <c r="D13" s="557">
        <f t="shared" si="0"/>
        <v>62484</v>
      </c>
      <c r="E13" s="508">
        <v>64485</v>
      </c>
      <c r="F13" s="557">
        <f t="shared" si="1"/>
        <v>64485</v>
      </c>
    </row>
    <row r="14" spans="1:6" ht="13.9" customHeight="1" x14ac:dyDescent="0.2">
      <c r="A14" s="541" t="s">
        <v>471</v>
      </c>
      <c r="B14" s="556">
        <f>SUM('Revenues 9-14'!C7:D7,'Revenues 9-14'!F7:H7)</f>
        <v>49987</v>
      </c>
      <c r="C14" s="508"/>
      <c r="D14" s="557">
        <f t="shared" si="0"/>
        <v>49987</v>
      </c>
      <c r="E14" s="508">
        <v>51588</v>
      </c>
      <c r="F14" s="557">
        <f t="shared" si="1"/>
        <v>51588</v>
      </c>
    </row>
    <row r="15" spans="1:6" ht="13.9" customHeight="1" x14ac:dyDescent="0.2">
      <c r="A15" s="541" t="s">
        <v>1354</v>
      </c>
      <c r="B15" s="556">
        <f>'Revenues 9-14'!E9</f>
        <v>0</v>
      </c>
      <c r="C15" s="508"/>
      <c r="D15" s="557">
        <f t="shared" si="0"/>
        <v>0</v>
      </c>
      <c r="E15" s="508"/>
      <c r="F15" s="557">
        <f t="shared" si="1"/>
        <v>0</v>
      </c>
    </row>
    <row r="16" spans="1:6" ht="13.9" customHeight="1" x14ac:dyDescent="0.2">
      <c r="A16" s="541" t="s">
        <v>1355</v>
      </c>
      <c r="B16" s="556">
        <f>'Revenues 9-14'!G8</f>
        <v>133224</v>
      </c>
      <c r="C16" s="508"/>
      <c r="D16" s="557">
        <f t="shared" si="0"/>
        <v>133224</v>
      </c>
      <c r="E16" s="508">
        <v>133522</v>
      </c>
      <c r="F16" s="557">
        <f t="shared" si="1"/>
        <v>133522</v>
      </c>
    </row>
    <row r="17" spans="1:6" ht="13.9" customHeight="1" x14ac:dyDescent="0.2">
      <c r="A17" s="541" t="s">
        <v>1356</v>
      </c>
      <c r="B17" s="556">
        <f>'Revenues 9-14'!C10</f>
        <v>0</v>
      </c>
      <c r="C17" s="508"/>
      <c r="D17" s="557">
        <f t="shared" si="0"/>
        <v>0</v>
      </c>
      <c r="E17" s="508"/>
      <c r="F17" s="557">
        <f t="shared" si="1"/>
        <v>0</v>
      </c>
    </row>
    <row r="18" spans="1:6" ht="13.9" customHeight="1" x14ac:dyDescent="0.2">
      <c r="A18" s="541" t="s">
        <v>861</v>
      </c>
      <c r="B18" s="556">
        <f>SUM('Revenues 9-14'!C11:K11)</f>
        <v>0</v>
      </c>
      <c r="C18" s="508"/>
      <c r="D18" s="557">
        <f t="shared" si="0"/>
        <v>0</v>
      </c>
      <c r="E18" s="508"/>
      <c r="F18" s="557">
        <f t="shared" si="1"/>
        <v>0</v>
      </c>
    </row>
    <row r="19" spans="1:6" ht="13.9" customHeight="1" thickBot="1" x14ac:dyDescent="0.25">
      <c r="A19" s="542" t="s">
        <v>1357</v>
      </c>
      <c r="B19" s="558">
        <f>SUM(B4:B18)</f>
        <v>5786328</v>
      </c>
      <c r="C19" s="558">
        <f>SUM(C4:C18)</f>
        <v>0</v>
      </c>
      <c r="D19" s="558">
        <f>SUM(D4:D18)</f>
        <v>5786328</v>
      </c>
      <c r="E19" s="558">
        <f>SUM(E4:E18)</f>
        <v>5905043</v>
      </c>
      <c r="F19" s="558">
        <f>SUM(F4:F18)</f>
        <v>5905043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80" zoomScaleNormal="80" workbookViewId="0">
      <selection activeCell="B36" sqref="B36"/>
    </sheetView>
  </sheetViews>
  <sheetFormatPr defaultColWidth="9.28515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28515625" style="54"/>
  </cols>
  <sheetData>
    <row r="1" spans="1:7" ht="33.75" customHeight="1" x14ac:dyDescent="0.2">
      <c r="A1" s="2320" t="s">
        <v>714</v>
      </c>
      <c r="B1" s="2321"/>
      <c r="C1" s="829"/>
    </row>
    <row r="2" spans="1:7" ht="33.75" customHeight="1" x14ac:dyDescent="0.2">
      <c r="A2" s="2329" t="s">
        <v>1874</v>
      </c>
      <c r="B2" s="2330"/>
      <c r="C2" s="1570" t="s">
        <v>1990</v>
      </c>
      <c r="D2" s="1570" t="s">
        <v>1991</v>
      </c>
      <c r="E2" s="1570" t="s">
        <v>1992</v>
      </c>
      <c r="F2" s="1570"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39783</v>
      </c>
      <c r="C31" s="1092">
        <v>9500000</v>
      </c>
      <c r="D31" s="1551">
        <v>6</v>
      </c>
      <c r="E31" s="1092">
        <v>7920000</v>
      </c>
      <c r="F31" s="1092"/>
      <c r="G31" s="1092">
        <v>-6580000</v>
      </c>
      <c r="H31" s="1092">
        <v>410000</v>
      </c>
      <c r="I31" s="1093">
        <f>((E31+F31)-H31)+G31</f>
        <v>930000</v>
      </c>
      <c r="J31" s="1092">
        <v>289190</v>
      </c>
      <c r="K31" s="117"/>
    </row>
    <row r="32" spans="1:11" ht="12" customHeight="1" x14ac:dyDescent="0.2">
      <c r="A32" s="1094" t="s">
        <v>2114</v>
      </c>
      <c r="B32" s="650">
        <v>39845</v>
      </c>
      <c r="C32" s="1092">
        <v>2950000</v>
      </c>
      <c r="D32" s="1551">
        <v>6</v>
      </c>
      <c r="E32" s="1092">
        <v>2235000</v>
      </c>
      <c r="F32" s="1092"/>
      <c r="G32" s="1092">
        <v>-1770000</v>
      </c>
      <c r="H32" s="1092">
        <v>155000</v>
      </c>
      <c r="I32" s="1093">
        <f>((E32+F32)-H32)+G32</f>
        <v>310000</v>
      </c>
      <c r="J32" s="1092">
        <v>310000</v>
      </c>
      <c r="K32" s="117"/>
    </row>
    <row r="33" spans="1:11" ht="12" customHeight="1" x14ac:dyDescent="0.2">
      <c r="A33" s="1094" t="s">
        <v>2115</v>
      </c>
      <c r="B33" s="650">
        <v>42130</v>
      </c>
      <c r="C33" s="1092">
        <v>1000000</v>
      </c>
      <c r="D33" s="1551">
        <v>1</v>
      </c>
      <c r="E33" s="1092">
        <v>1000000</v>
      </c>
      <c r="F33" s="1092"/>
      <c r="G33" s="1092"/>
      <c r="H33" s="1092">
        <v>150000</v>
      </c>
      <c r="I33" s="1093">
        <f t="shared" ref="I33:I48" si="1">((E33+F33)-H33)+G33</f>
        <v>850000</v>
      </c>
      <c r="J33" s="1092">
        <v>850000</v>
      </c>
      <c r="K33" s="117"/>
    </row>
    <row r="34" spans="1:11" ht="12" customHeight="1" x14ac:dyDescent="0.2">
      <c r="A34" s="1094" t="s">
        <v>2121</v>
      </c>
      <c r="B34" s="650">
        <v>42650</v>
      </c>
      <c r="C34" s="1092">
        <v>150000</v>
      </c>
      <c r="D34" s="1551">
        <v>3</v>
      </c>
      <c r="E34" s="1092"/>
      <c r="F34" s="1092"/>
      <c r="G34" s="1092">
        <v>150000</v>
      </c>
      <c r="H34" s="1092">
        <v>150000</v>
      </c>
      <c r="I34" s="1093">
        <f t="shared" si="1"/>
        <v>0</v>
      </c>
      <c r="J34" s="1092">
        <v>0</v>
      </c>
      <c r="K34" s="116"/>
    </row>
    <row r="35" spans="1:11" ht="12" customHeight="1" x14ac:dyDescent="0.2">
      <c r="A35" s="1094" t="s">
        <v>2117</v>
      </c>
      <c r="B35" s="650">
        <v>42650</v>
      </c>
      <c r="C35" s="1095">
        <v>9130000</v>
      </c>
      <c r="D35" s="1551">
        <v>3</v>
      </c>
      <c r="E35" s="1095"/>
      <c r="F35" s="1095"/>
      <c r="G35" s="1095">
        <v>9130000</v>
      </c>
      <c r="H35" s="1095"/>
      <c r="I35" s="1093">
        <f t="shared" si="1"/>
        <v>9130000</v>
      </c>
      <c r="J35" s="1095">
        <v>9130000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22730000</v>
      </c>
      <c r="D49" s="1550"/>
      <c r="E49" s="1093">
        <f t="shared" ref="E49:J49" si="2">SUM(E31:E48)</f>
        <v>11155000</v>
      </c>
      <c r="F49" s="1093">
        <f t="shared" si="2"/>
        <v>0</v>
      </c>
      <c r="G49" s="1093">
        <f t="shared" si="2"/>
        <v>930000</v>
      </c>
      <c r="H49" s="1093">
        <f t="shared" si="2"/>
        <v>865000</v>
      </c>
      <c r="I49" s="1093">
        <f t="shared" si="2"/>
        <v>11220000</v>
      </c>
      <c r="J49" s="1093">
        <f t="shared" si="2"/>
        <v>10579190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B34" sqref="B34"/>
    </sheetView>
  </sheetViews>
  <sheetFormatPr defaultColWidth="9.28515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28515625" style="54" customWidth="1"/>
    <col min="7" max="10" width="14.7109375" style="54" customWidth="1"/>
    <col min="11" max="11" width="14.7109375" style="55" customWidth="1"/>
    <col min="12" max="12" width="4.7109375" style="54" customWidth="1"/>
    <col min="13" max="13" width="7.7109375" style="54" customWidth="1"/>
    <col min="14" max="16384" width="9.28515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6" t="s">
        <v>1055</v>
      </c>
      <c r="G2" s="1827" t="s">
        <v>100</v>
      </c>
      <c r="H2" s="1827" t="s">
        <v>471</v>
      </c>
      <c r="I2" s="1827" t="s">
        <v>1354</v>
      </c>
      <c r="J2" s="1827" t="s">
        <v>1000</v>
      </c>
      <c r="K2" s="1827" t="s">
        <v>144</v>
      </c>
    </row>
    <row r="3" spans="1:11" x14ac:dyDescent="0.2">
      <c r="A3" s="2357" t="s">
        <v>1998</v>
      </c>
      <c r="B3" s="2358"/>
      <c r="C3" s="2358"/>
      <c r="D3" s="2358"/>
      <c r="E3" s="2359"/>
      <c r="F3" s="254"/>
      <c r="G3" s="559"/>
      <c r="H3" s="559"/>
      <c r="I3" s="559"/>
      <c r="J3" s="1205">
        <v>722240</v>
      </c>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49987</v>
      </c>
      <c r="I5" s="1202"/>
      <c r="J5" s="1173"/>
      <c r="K5" s="1173"/>
    </row>
    <row r="6" spans="1:11" x14ac:dyDescent="0.2">
      <c r="A6" s="1828" t="s">
        <v>816</v>
      </c>
      <c r="B6" s="1829"/>
      <c r="C6" s="1829"/>
      <c r="D6" s="1829"/>
      <c r="E6" s="1830"/>
      <c r="F6" s="255" t="s">
        <v>993</v>
      </c>
      <c r="G6" s="559"/>
      <c r="H6" s="559"/>
      <c r="I6" s="559"/>
      <c r="J6" s="1205">
        <v>14438</v>
      </c>
      <c r="K6" s="1205"/>
    </row>
    <row r="7" spans="1:11" x14ac:dyDescent="0.2">
      <c r="A7" s="643" t="s">
        <v>280</v>
      </c>
      <c r="B7" s="1831"/>
      <c r="C7" s="1831"/>
      <c r="D7" s="1831"/>
      <c r="E7" s="1832"/>
      <c r="F7" s="1139" t="s">
        <v>994</v>
      </c>
      <c r="G7" s="567"/>
      <c r="H7" s="567"/>
      <c r="I7" s="567"/>
      <c r="J7" s="1203"/>
      <c r="K7" s="1205">
        <v>13391</v>
      </c>
    </row>
    <row r="8" spans="1:11" x14ac:dyDescent="0.2">
      <c r="A8" s="643" t="s">
        <v>401</v>
      </c>
      <c r="B8" s="1831"/>
      <c r="C8" s="1831"/>
      <c r="D8" s="1831"/>
      <c r="E8" s="1832"/>
      <c r="F8" s="1139" t="s">
        <v>995</v>
      </c>
      <c r="G8" s="564"/>
      <c r="H8" s="564"/>
      <c r="I8" s="564"/>
      <c r="J8" s="1205">
        <v>546430</v>
      </c>
      <c r="K8" s="1183"/>
    </row>
    <row r="9" spans="1:11" x14ac:dyDescent="0.2">
      <c r="A9" s="643" t="s">
        <v>144</v>
      </c>
      <c r="B9" s="1831"/>
      <c r="C9" s="1831"/>
      <c r="D9" s="1831"/>
      <c r="E9" s="1832"/>
      <c r="F9" s="255" t="s">
        <v>997</v>
      </c>
      <c r="G9" s="564"/>
      <c r="H9" s="565"/>
      <c r="I9" s="565"/>
      <c r="J9" s="1203"/>
      <c r="K9" s="1205">
        <v>8605</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49987</v>
      </c>
      <c r="I12" s="560">
        <f>SUM(I5:I11)</f>
        <v>0</v>
      </c>
      <c r="J12" s="560">
        <f>SUM(J5:J11)</f>
        <v>560868</v>
      </c>
      <c r="K12" s="560">
        <f>SUM(K5:K11)</f>
        <v>21996</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49987</v>
      </c>
      <c r="I14" s="565"/>
      <c r="J14" s="1173"/>
      <c r="K14" s="1205">
        <v>21996</v>
      </c>
    </row>
    <row r="15" spans="1:11" x14ac:dyDescent="0.2">
      <c r="A15" s="2372" t="s">
        <v>5</v>
      </c>
      <c r="B15" s="2372"/>
      <c r="C15" s="2372"/>
      <c r="D15" s="2372"/>
      <c r="E15" s="2373"/>
      <c r="F15" s="256" t="s">
        <v>999</v>
      </c>
      <c r="G15" s="565"/>
      <c r="H15" s="559"/>
      <c r="I15" s="559"/>
      <c r="J15" s="1205">
        <v>334806</v>
      </c>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v>134996</v>
      </c>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134996</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49987</v>
      </c>
      <c r="I23" s="560">
        <f>SUM(I14:I16,I21,I22)</f>
        <v>0</v>
      </c>
      <c r="J23" s="560">
        <f>SUM(J14:J16,J21,J22)</f>
        <v>469802</v>
      </c>
      <c r="K23" s="560">
        <f>SUM(K14:K16,K21,K22)</f>
        <v>21996</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813306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813306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2116</v>
      </c>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1839</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4" sqref="B34"/>
    </sheetView>
  </sheetViews>
  <sheetFormatPr defaultColWidth="9.28515625" defaultRowHeight="12.75" x14ac:dyDescent="0.2"/>
  <cols>
    <col min="1" max="1" width="28.7109375" style="626"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376107</v>
      </c>
      <c r="D5" s="634"/>
      <c r="E5" s="634"/>
      <c r="F5" s="1057">
        <f>(C5+D5)-E5</f>
        <v>376107</v>
      </c>
      <c r="G5" s="630"/>
      <c r="H5" s="636"/>
      <c r="I5" s="636"/>
      <c r="J5" s="636"/>
      <c r="K5" s="641"/>
      <c r="L5" s="1056">
        <f>F5-K5</f>
        <v>376107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33138904</v>
      </c>
      <c r="D8" s="635">
        <v>318044</v>
      </c>
      <c r="E8" s="635"/>
      <c r="F8" s="1057">
        <f>(C8+D8)-E8</f>
        <v>33456948</v>
      </c>
      <c r="G8" s="631">
        <v>50</v>
      </c>
      <c r="H8" s="571">
        <v>8195074</v>
      </c>
      <c r="I8" s="571">
        <v>653008</v>
      </c>
      <c r="J8" s="571"/>
      <c r="K8" s="1056">
        <f>(H8+I8)-J8</f>
        <v>8848082</v>
      </c>
      <c r="L8" s="1056">
        <f>F8-K8</f>
        <v>24608866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913933</v>
      </c>
      <c r="D12" s="635">
        <v>35379</v>
      </c>
      <c r="E12" s="635"/>
      <c r="F12" s="1057">
        <f>(C12+D12)-E12</f>
        <v>949312</v>
      </c>
      <c r="G12" s="631">
        <v>10</v>
      </c>
      <c r="H12" s="571">
        <v>538287</v>
      </c>
      <c r="I12" s="571">
        <v>51707</v>
      </c>
      <c r="J12" s="571"/>
      <c r="K12" s="1056">
        <f>(H12+I12)-J12</f>
        <v>589994</v>
      </c>
      <c r="L12" s="1056">
        <f>F12-K12</f>
        <v>359318</v>
      </c>
    </row>
    <row r="13" spans="1:14" ht="14.25" thickTop="1" thickBot="1" x14ac:dyDescent="0.25">
      <c r="A13" s="646" t="s">
        <v>1312</v>
      </c>
      <c r="B13" s="284">
        <v>252</v>
      </c>
      <c r="C13" s="635">
        <v>1365070</v>
      </c>
      <c r="D13" s="635">
        <v>97394</v>
      </c>
      <c r="E13" s="635"/>
      <c r="F13" s="1057">
        <f>(C13+D13)-E13</f>
        <v>1462464</v>
      </c>
      <c r="G13" s="631">
        <v>5</v>
      </c>
      <c r="H13" s="571">
        <v>1211667</v>
      </c>
      <c r="I13" s="571">
        <v>68913</v>
      </c>
      <c r="J13" s="571"/>
      <c r="K13" s="1056">
        <f>(H13+I13)-J13</f>
        <v>1280580</v>
      </c>
      <c r="L13" s="1056">
        <f>F13-K13</f>
        <v>181884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35794014</v>
      </c>
      <c r="D16" s="637">
        <f>SUM(D3,D5:D6,D8:D10,D12:D15)</f>
        <v>450817</v>
      </c>
      <c r="E16" s="637">
        <f>SUM(E3,E5:E6,E8:E10,E12:E15)</f>
        <v>0</v>
      </c>
      <c r="F16" s="637">
        <f>SUM(F3,F5:F6,F8:F10,F12:F15)</f>
        <v>36244831</v>
      </c>
      <c r="G16" s="631"/>
      <c r="H16" s="637">
        <f>SUM(H3,H6,H8:H10,H12:H14,)</f>
        <v>9945028</v>
      </c>
      <c r="I16" s="637">
        <f>SUM(I3,I6,I8:I10,I12:I14,)</f>
        <v>773628</v>
      </c>
      <c r="J16" s="637">
        <f>SUM(J3,J6,J8:J10,J12:J14,)</f>
        <v>0</v>
      </c>
      <c r="K16" s="1057">
        <f>(H16+I16)-J16</f>
        <v>10718656</v>
      </c>
      <c r="L16" s="1057">
        <f>F16-K16</f>
        <v>25526175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773628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B34" sqref="B34"/>
      <selection pane="bottomLeft" activeCell="B34" sqref="B34"/>
    </sheetView>
  </sheetViews>
  <sheetFormatPr defaultColWidth="8.7109375" defaultRowHeight="11.25" x14ac:dyDescent="0.2"/>
  <cols>
    <col min="1" max="1" width="22.28515625" style="67" customWidth="1"/>
    <col min="2" max="2" width="29" style="67" customWidth="1"/>
    <col min="3" max="3" width="6.7109375" style="354" customWidth="1"/>
    <col min="4" max="4" width="55.7109375" style="67" customWidth="1"/>
    <col min="5" max="5" width="3.28515625" style="354"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4"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6417443</v>
      </c>
      <c r="G8" s="355"/>
    </row>
    <row r="9" spans="1:7" ht="12" customHeight="1" x14ac:dyDescent="0.2">
      <c r="A9" s="357" t="s">
        <v>528</v>
      </c>
      <c r="B9" s="934" t="s">
        <v>1805</v>
      </c>
      <c r="C9" s="356"/>
      <c r="D9" s="357" t="s">
        <v>580</v>
      </c>
      <c r="E9" s="575"/>
      <c r="F9" s="936">
        <f>'Expenditures 15-22'!K150</f>
        <v>705004</v>
      </c>
      <c r="G9" s="937"/>
    </row>
    <row r="10" spans="1:7" ht="12" customHeight="1" x14ac:dyDescent="0.2">
      <c r="A10" s="357" t="s">
        <v>578</v>
      </c>
      <c r="B10" s="934" t="s">
        <v>1806</v>
      </c>
      <c r="C10" s="356"/>
      <c r="D10" s="357" t="s">
        <v>580</v>
      </c>
      <c r="E10" s="575"/>
      <c r="F10" s="936">
        <f>'Expenditures 15-22'!K168</f>
        <v>1259445</v>
      </c>
      <c r="G10" s="937"/>
    </row>
    <row r="11" spans="1:7" ht="12" customHeight="1" x14ac:dyDescent="0.2">
      <c r="A11" s="357" t="s">
        <v>529</v>
      </c>
      <c r="B11" s="934" t="s">
        <v>1807</v>
      </c>
      <c r="C11" s="356"/>
      <c r="D11" s="357" t="s">
        <v>580</v>
      </c>
      <c r="E11" s="575"/>
      <c r="F11" s="936">
        <f>'Expenditures 15-22'!K204</f>
        <v>476836</v>
      </c>
      <c r="G11" s="937"/>
    </row>
    <row r="12" spans="1:7" ht="12" customHeight="1" x14ac:dyDescent="0.2">
      <c r="A12" s="357" t="s">
        <v>530</v>
      </c>
      <c r="B12" s="934" t="s">
        <v>1808</v>
      </c>
      <c r="C12" s="356"/>
      <c r="D12" s="357" t="s">
        <v>580</v>
      </c>
      <c r="E12" s="575"/>
      <c r="F12" s="936">
        <f>'Expenditures 15-22'!K288</f>
        <v>195072</v>
      </c>
      <c r="G12" s="937"/>
    </row>
    <row r="13" spans="1:7" ht="12" customHeight="1" x14ac:dyDescent="0.2">
      <c r="A13" s="357" t="s">
        <v>112</v>
      </c>
      <c r="B13" s="934" t="s">
        <v>1809</v>
      </c>
      <c r="C13" s="356"/>
      <c r="D13" s="357" t="s">
        <v>580</v>
      </c>
      <c r="E13" s="575"/>
      <c r="F13" s="936">
        <f>'Expenditures 15-22'!K331</f>
        <v>370036</v>
      </c>
      <c r="G13" s="938"/>
    </row>
    <row r="14" spans="1:7" ht="12" customHeight="1" thickBot="1" x14ac:dyDescent="0.25">
      <c r="A14" s="939"/>
      <c r="B14" s="576"/>
      <c r="C14" s="577"/>
      <c r="D14" s="994" t="s">
        <v>580</v>
      </c>
      <c r="E14" s="588" t="s">
        <v>1112</v>
      </c>
      <c r="F14" s="940">
        <f>SUM(F8:F13)</f>
        <v>9423836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120452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276925</v>
      </c>
      <c r="G53" s="355"/>
    </row>
    <row r="54" spans="1:7" ht="12" customHeight="1" x14ac:dyDescent="0.2">
      <c r="A54" s="357" t="s">
        <v>527</v>
      </c>
      <c r="B54" s="357" t="s">
        <v>1817</v>
      </c>
      <c r="C54" s="955" t="s">
        <v>1138</v>
      </c>
      <c r="D54" s="951" t="s">
        <v>1278</v>
      </c>
      <c r="E54" s="575"/>
      <c r="F54" s="1098">
        <f>'Expenditures 15-22'!G114</f>
        <v>37518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865000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58250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3121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1361266</v>
      </c>
      <c r="G75" s="355"/>
    </row>
    <row r="76" spans="1:8" s="961" customFormat="1" ht="12" customHeight="1" thickTop="1" thickBot="1" x14ac:dyDescent="0.25">
      <c r="A76" s="581"/>
      <c r="B76" s="579"/>
      <c r="C76" s="580"/>
      <c r="D76" s="960" t="s">
        <v>1792</v>
      </c>
      <c r="E76" s="591"/>
      <c r="F76" s="1104">
        <f>(F14-F75)</f>
        <v>8062570</v>
      </c>
      <c r="G76" s="357"/>
    </row>
    <row r="77" spans="1:8" s="961" customFormat="1" ht="12" customHeight="1" thickTop="1" x14ac:dyDescent="0.2">
      <c r="A77" s="582"/>
      <c r="B77" s="579"/>
      <c r="C77" s="580"/>
      <c r="D77" s="960" t="s">
        <v>2029</v>
      </c>
      <c r="E77" s="591"/>
      <c r="F77" s="1566">
        <v>885.11</v>
      </c>
      <c r="G77" s="358"/>
      <c r="H77" s="357"/>
    </row>
    <row r="78" spans="1:8" s="961" customFormat="1" ht="12" customHeight="1" thickBot="1" x14ac:dyDescent="0.25">
      <c r="A78" s="583"/>
      <c r="B78" s="579"/>
      <c r="C78" s="580"/>
      <c r="D78" s="960" t="s">
        <v>1859</v>
      </c>
      <c r="E78" s="591" t="s">
        <v>1112</v>
      </c>
      <c r="F78" s="1105">
        <f>IF(F77&gt;0,F76/F77," Complete Line 77")</f>
        <v>9109.1163810147882</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3789</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297099</v>
      </c>
      <c r="G93" s="969"/>
    </row>
    <row r="94" spans="1:7" ht="12" customHeight="1" x14ac:dyDescent="0.2">
      <c r="A94" s="970" t="s">
        <v>146</v>
      </c>
      <c r="B94" s="970" t="s">
        <v>182</v>
      </c>
      <c r="C94" s="967">
        <v>1700</v>
      </c>
      <c r="D94" s="976" t="str">
        <f>'Revenues 9-14'!A82</f>
        <v>Total District/School Activity Income</v>
      </c>
      <c r="E94" s="383"/>
      <c r="F94" s="1063">
        <f>SUM('Revenues 9-14'!C82,'Revenues 9-14'!D82)</f>
        <v>49484</v>
      </c>
      <c r="G94" s="969"/>
    </row>
    <row r="95" spans="1:7" ht="12" customHeight="1" x14ac:dyDescent="0.2">
      <c r="A95" s="970" t="s">
        <v>527</v>
      </c>
      <c r="B95" s="970" t="s">
        <v>183</v>
      </c>
      <c r="C95" s="967">
        <f>'Revenues 9-14'!B84</f>
        <v>1811</v>
      </c>
      <c r="D95" s="968" t="str">
        <f>'Revenues 9-14'!A84</f>
        <v>Rentals - Regular Textbooks</v>
      </c>
      <c r="E95" s="383"/>
      <c r="F95" s="1063">
        <f>'Revenues 9-14'!C84</f>
        <v>79442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115</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142519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882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8605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171212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180341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140487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23892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9589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1107456</v>
      </c>
    </row>
    <row r="176" spans="1:7" ht="12" customHeight="1" x14ac:dyDescent="0.2">
      <c r="A176" s="584"/>
      <c r="B176" s="585"/>
      <c r="C176" s="586"/>
      <c r="D176" s="992" t="s">
        <v>1856</v>
      </c>
      <c r="E176" s="1046"/>
      <c r="F176" s="1108">
        <f>'PCTC-OEPP 28-29'!F76-F175</f>
        <v>6955114</v>
      </c>
    </row>
    <row r="177" spans="1:7" ht="12" customHeight="1" x14ac:dyDescent="0.2">
      <c r="A177" s="584"/>
      <c r="B177" s="585"/>
      <c r="C177" s="586"/>
      <c r="D177" s="992" t="s">
        <v>2013</v>
      </c>
      <c r="E177" s="1046"/>
      <c r="F177" s="1108">
        <f>'Cap Outlay Deprec 27'!I18</f>
        <v>773628</v>
      </c>
    </row>
    <row r="178" spans="1:7" ht="12" customHeight="1" x14ac:dyDescent="0.2">
      <c r="A178" s="584"/>
      <c r="B178" s="585"/>
      <c r="C178" s="586"/>
      <c r="D178" s="992" t="s">
        <v>1858</v>
      </c>
      <c r="E178" s="1046"/>
      <c r="F178" s="1108">
        <f>F176+F177</f>
        <v>7728742</v>
      </c>
    </row>
    <row r="179" spans="1:7" ht="12" customHeight="1" x14ac:dyDescent="0.2">
      <c r="A179" s="584"/>
      <c r="B179" s="587"/>
      <c r="C179" s="586"/>
      <c r="D179" s="992" t="s">
        <v>2014</v>
      </c>
      <c r="E179" s="1046"/>
      <c r="F179" s="1109">
        <f>'PCTC-OEPP 28-29'!F77</f>
        <v>885.11</v>
      </c>
      <c r="G179" s="68"/>
    </row>
    <row r="180" spans="1:7" ht="12" customHeight="1" thickBot="1" x14ac:dyDescent="0.25">
      <c r="A180" s="584"/>
      <c r="B180" s="587"/>
      <c r="C180" s="586"/>
      <c r="D180" s="992" t="s">
        <v>1935</v>
      </c>
      <c r="E180" s="1046" t="s">
        <v>1936</v>
      </c>
      <c r="F180" s="1110">
        <f>F178/F179</f>
        <v>8731.956479985538</v>
      </c>
      <c r="G180" s="67">
        <v>6323</v>
      </c>
    </row>
    <row r="181" spans="1:7" ht="12" thickTop="1" x14ac:dyDescent="0.2">
      <c r="B181" s="68"/>
      <c r="C181" s="384"/>
      <c r="D181" s="68"/>
      <c r="E181" s="384"/>
      <c r="F181" s="68"/>
      <c r="G181" s="993">
        <v>6326</v>
      </c>
    </row>
    <row r="182" spans="1:7" ht="12.4" customHeight="1" x14ac:dyDescent="0.2">
      <c r="A182" s="68" t="s">
        <v>1650</v>
      </c>
      <c r="B182" s="68"/>
      <c r="C182" s="384"/>
      <c r="D182" s="68"/>
      <c r="E182" s="384"/>
      <c r="F182" s="68"/>
      <c r="G182" s="68"/>
    </row>
    <row r="183" spans="1:7" ht="12.4" customHeight="1" x14ac:dyDescent="0.2">
      <c r="B183" s="68"/>
      <c r="C183" s="384"/>
      <c r="D183" s="68"/>
      <c r="E183" s="384"/>
      <c r="F183" s="68"/>
      <c r="G183" s="68"/>
    </row>
    <row r="184" spans="1:7" ht="12.4" customHeight="1" x14ac:dyDescent="0.2">
      <c r="A184" s="592"/>
      <c r="C184" s="384"/>
      <c r="D184" s="68"/>
      <c r="E184" s="384"/>
      <c r="F184" s="68"/>
      <c r="G184" s="68"/>
    </row>
    <row r="185" spans="1:7" ht="12.4"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B34" sqref="B34"/>
    </sheetView>
  </sheetViews>
  <sheetFormatPr defaultColWidth="9.28515625" defaultRowHeight="12.75" x14ac:dyDescent="0.2"/>
  <cols>
    <col min="1" max="1" width="8.28515625" style="214" customWidth="1"/>
    <col min="2" max="2" width="46.7109375" style="214" customWidth="1"/>
    <col min="3" max="3" width="8" style="214" customWidth="1"/>
    <col min="4" max="6" width="16.7109375" style="214" customWidth="1"/>
    <col min="7" max="7" width="17.28515625" style="214" customWidth="1"/>
    <col min="8" max="8" width="3.7109375" style="214" customWidth="1"/>
    <col min="9" max="9" width="3.28515625" style="392" customWidth="1"/>
    <col min="10" max="10" width="5.42578125" style="214" customWidth="1"/>
    <col min="11" max="14" width="4.5703125" style="214" customWidth="1"/>
    <col min="15" max="16384" width="9.28515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36988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4565756</v>
      </c>
      <c r="F19" s="763"/>
      <c r="G19" s="765">
        <f>'Expenditures 15-22'!K33-SUM('Expenditures 15-22'!G33,'Expenditures 15-22'!I33)+'Expenditures 15-22'!D223</f>
        <v>4565756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105060</v>
      </c>
      <c r="F21" s="763"/>
      <c r="G21" s="765">
        <f>'Expenditures 15-22'!K42-SUM('Expenditures 15-22'!G42,'Expenditures 15-22'!I42)+'Expenditures 15-22'!K120-SUM('Expenditures 15-22'!G120,'Expenditures 15-22'!I120)+'Expenditures 15-22'!K174-SUM('Expenditures 15-22'!G174,'Expenditures 15-22'!I174)+'Expenditures 15-22'!D232</f>
        <v>105060</v>
      </c>
      <c r="H21" s="285"/>
      <c r="I21" s="215"/>
    </row>
    <row r="22" spans="1:9" s="2" customFormat="1" ht="12" customHeight="1" x14ac:dyDescent="0.2">
      <c r="A22" s="762" t="s">
        <v>644</v>
      </c>
      <c r="B22" s="758"/>
      <c r="C22" s="757">
        <v>2200</v>
      </c>
      <c r="D22" s="763"/>
      <c r="E22" s="764">
        <f>'Expenditures 15-22'!K47-SUM('Expenditures 15-22'!G47,'Expenditures 15-22'!I47)+'Expenditures 15-22'!D237</f>
        <v>179359</v>
      </c>
      <c r="F22" s="763"/>
      <c r="G22" s="765">
        <f>'Expenditures 15-22'!K47-SUM('Expenditures 15-22'!G47,'Expenditures 15-22'!I47)+'Expenditures 15-22'!D237</f>
        <v>179359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554929</v>
      </c>
      <c r="F23" s="763"/>
      <c r="G23" s="764">
        <f>'Expenditures 15-22'!K53-SUM('Expenditures 15-22'!G53,'Expenditures 15-22'!I53)+'Expenditures 15-22'!D251+'Expenditures 15-22'!K323-SUM('Expenditures 15-22'!G323,'Expenditures 15-22'!I323)</f>
        <v>554929</v>
      </c>
      <c r="H23" s="285"/>
      <c r="I23" s="215"/>
    </row>
    <row r="24" spans="1:9" s="2" customFormat="1" ht="12" customHeight="1" x14ac:dyDescent="0.2">
      <c r="A24" s="762" t="s">
        <v>646</v>
      </c>
      <c r="B24" s="758"/>
      <c r="C24" s="757">
        <v>2400</v>
      </c>
      <c r="D24" s="763"/>
      <c r="E24" s="764">
        <f>'Expenditures 15-22'!K57-SUM('Expenditures 15-22'!G57,'Expenditures 15-22'!I57)+'Expenditures 15-22'!D255</f>
        <v>553240</v>
      </c>
      <c r="F24" s="763"/>
      <c r="G24" s="765">
        <f>'Expenditures 15-22'!K57-SUM('Expenditures 15-22'!G57,'Expenditures 15-22'!I57)+'Expenditures 15-22'!D255</f>
        <v>553240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124365</v>
      </c>
      <c r="E27" s="764">
        <f>E8</f>
        <v>0</v>
      </c>
      <c r="F27" s="764">
        <f>'Expenditures 15-22'!K60-SUM('Expenditures 15-22'!G60,'Expenditures 15-22'!I60)+'Expenditures 15-22'!D258-E8</f>
        <v>124365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746560</v>
      </c>
      <c r="F28" s="767">
        <f>'Expenditures 15-22'!K61-SUM('Expenditures 15-22'!G61,'Expenditures 15-22'!I61)+'Expenditures 15-22'!K124-SUM('Expenditures 15-22'!G124,'Expenditures 15-22'!I124)+'Expenditures 15-22'!D260-E9</f>
        <v>746560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448193</v>
      </c>
      <c r="F29" s="763"/>
      <c r="G29" s="765">
        <f>'Expenditures 15-22'!K62-SUM('Expenditures 15-22'!G62,'Expenditures 15-22'!I62)+'Expenditures 15-22'!K125-SUM('Expenditures 15-22'!G125,'Expenditures 15-22'!I125)+'Expenditures 15-22'!K176-SUM('Expenditures 15-22'!G176,'Expenditures 15-22'!I176)+'Expenditures 15-22'!D261</f>
        <v>448193</v>
      </c>
      <c r="H29" s="391"/>
    </row>
    <row r="30" spans="1:9" ht="12" customHeight="1" x14ac:dyDescent="0.2">
      <c r="A30" s="762" t="s">
        <v>106</v>
      </c>
      <c r="B30" s="760"/>
      <c r="C30" s="757">
        <v>2560</v>
      </c>
      <c r="D30" s="763"/>
      <c r="E30" s="764">
        <f>'Expenditures 15-22'!K63-SUM('Expenditures 15-22'!G63,'Expenditures 15-22'!I63)+'Expenditures 15-22'!D262-E10</f>
        <v>422688</v>
      </c>
      <c r="F30" s="763"/>
      <c r="G30" s="764">
        <f>'Expenditures 15-22'!K63-SUM('Expenditures 15-22'!G63,'Expenditures 15-22'!I63)+'Expenditures 15-22'!D262-E10</f>
        <v>422688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91548</v>
      </c>
      <c r="E37" s="764">
        <f>E14</f>
        <v>0</v>
      </c>
      <c r="F37" s="764">
        <f>'Expenditures 15-22'!K71-SUM('Expenditures 15-22'!G71,'Expenditures 15-22'!I71)+'Expenditures 15-22'!D270-E14</f>
        <v>91548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215913</v>
      </c>
      <c r="E40" s="767">
        <f>SUM(E19:E39)</f>
        <v>7575785</v>
      </c>
      <c r="F40" s="767">
        <f>SUM(F19:F39)</f>
        <v>962473</v>
      </c>
      <c r="G40" s="767">
        <f>SUM(G19:G39)</f>
        <v>6829225</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215913</v>
      </c>
      <c r="F42" s="772" t="s">
        <v>553</v>
      </c>
      <c r="G42" s="768">
        <f>F40</f>
        <v>962473</v>
      </c>
    </row>
    <row r="43" spans="1:7" ht="12" customHeight="1" x14ac:dyDescent="0.2">
      <c r="A43" s="285"/>
      <c r="B43" s="215"/>
      <c r="C43" s="286"/>
      <c r="D43" s="772" t="s">
        <v>552</v>
      </c>
      <c r="E43" s="768">
        <f>E40</f>
        <v>7575785</v>
      </c>
      <c r="F43" s="772" t="s">
        <v>552</v>
      </c>
      <c r="G43" s="768">
        <f>G40</f>
        <v>6829225</v>
      </c>
    </row>
    <row r="44" spans="1:7" ht="12" customHeight="1" x14ac:dyDescent="0.2">
      <c r="A44" s="285"/>
      <c r="B44" s="215"/>
      <c r="C44" s="215"/>
      <c r="D44" s="782" t="s">
        <v>1165</v>
      </c>
      <c r="E44" s="783">
        <f>(E42/E43)</f>
        <v>2.8500412828505562E-2</v>
      </c>
      <c r="F44" s="782" t="s">
        <v>1165</v>
      </c>
      <c r="G44" s="783">
        <f>(G42/G43)</f>
        <v>0.14093443985225262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B34" sqref="B34"/>
      <selection pane="bottomLeft" activeCell="B34" sqref="B34"/>
    </sheetView>
  </sheetViews>
  <sheetFormatPr defaultColWidth="9.28515625" defaultRowHeight="12.75" x14ac:dyDescent="0.2"/>
  <cols>
    <col min="1" max="1" width="52.7109375" style="1943" customWidth="1"/>
    <col min="2" max="3" width="9.7109375" style="1923" customWidth="1"/>
    <col min="4" max="4" width="12.5703125" style="1944" customWidth="1"/>
    <col min="5" max="5" width="52.28515625" style="1923" customWidth="1"/>
    <col min="6" max="6" width="9.28515625" style="1923"/>
    <col min="7" max="7" width="5.7109375" style="1923" bestFit="1" customWidth="1"/>
    <col min="8" max="16384" width="9.28515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Warrensburg-Latham CUSD 11</v>
      </c>
      <c r="C6" s="2414"/>
      <c r="D6" s="2414"/>
      <c r="E6" s="1925"/>
    </row>
    <row r="7" spans="1:7" ht="11.25" customHeight="1" x14ac:dyDescent="0.25">
      <c r="A7" s="1924"/>
      <c r="B7" s="2415">
        <f>COVER!A13</f>
        <v>39055011026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2118</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2119</v>
      </c>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t="s">
        <v>2096</v>
      </c>
      <c r="E33" s="1937" t="s">
        <v>2120</v>
      </c>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238125</xdr:colOff>
                    <xdr:row>7</xdr:row>
                    <xdr:rowOff>19050</xdr:rowOff>
                  </from>
                  <to>
                    <xdr:col>0</xdr:col>
                    <xdr:colOff>561975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4" sqref="B34"/>
    </sheetView>
  </sheetViews>
  <sheetFormatPr defaultColWidth="9.28515625" defaultRowHeight="12.75" x14ac:dyDescent="0.2"/>
  <cols>
    <col min="1" max="1" width="3" style="1595" customWidth="1"/>
    <col min="2" max="2" width="2.7109375" style="1595" customWidth="1"/>
    <col min="3" max="3" width="32.28515625" style="1595" customWidth="1"/>
    <col min="4" max="4" width="6.42578125" style="1595" customWidth="1"/>
    <col min="5" max="10" width="15.7109375" style="1595" customWidth="1"/>
    <col min="11" max="14" width="4.7109375" style="1595" customWidth="1"/>
    <col min="15" max="16384" width="9.28515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4" customHeight="1" x14ac:dyDescent="0.2">
      <c r="F5" s="1599"/>
    </row>
    <row r="6" spans="1:10" x14ac:dyDescent="0.2">
      <c r="A6" s="1600" t="s">
        <v>761</v>
      </c>
      <c r="B6" s="1601"/>
      <c r="C6" s="1601"/>
      <c r="D6" s="1601"/>
      <c r="E6" s="1602"/>
      <c r="F6" s="1603"/>
      <c r="G6" s="1594"/>
      <c r="H6" s="1604" t="s">
        <v>1191</v>
      </c>
      <c r="I6" s="2434" t="str">
        <f>COVER!A17</f>
        <v>Warrensburg-Latham CUSD 11</v>
      </c>
      <c r="J6" s="2435"/>
    </row>
    <row r="7" spans="1:10" x14ac:dyDescent="0.2">
      <c r="A7" s="2436" t="s">
        <v>1015</v>
      </c>
      <c r="B7" s="2437"/>
      <c r="C7" s="2437"/>
      <c r="D7" s="2437"/>
      <c r="E7" s="2438"/>
      <c r="F7" s="1605"/>
      <c r="G7" s="1594"/>
      <c r="H7" s="1604" t="s">
        <v>431</v>
      </c>
      <c r="I7" s="2439">
        <f>COVER!A13</f>
        <v>39055011026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136367</v>
      </c>
      <c r="F12" s="1633"/>
      <c r="G12" s="1632">
        <f t="shared" ref="G12:G18" si="0">SUM(E12:F12)</f>
        <v>136367</v>
      </c>
      <c r="H12" s="1634">
        <v>139875</v>
      </c>
      <c r="I12" s="1633"/>
      <c r="J12" s="1632">
        <f t="shared" ref="J12:J18" si="1">SUM(H12:I12)</f>
        <v>139875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136367</v>
      </c>
      <c r="F19" s="1640">
        <f t="shared" si="2"/>
        <v>0</v>
      </c>
      <c r="G19" s="1640">
        <f t="shared" si="2"/>
        <v>136367</v>
      </c>
      <c r="H19" s="1640">
        <f t="shared" si="2"/>
        <v>139875</v>
      </c>
      <c r="I19" s="1640">
        <f t="shared" si="2"/>
        <v>0</v>
      </c>
      <c r="J19" s="1640">
        <f t="shared" si="2"/>
        <v>139875</v>
      </c>
    </row>
    <row r="20" spans="1:10" ht="25.5" customHeight="1" thickTop="1" x14ac:dyDescent="0.2">
      <c r="A20" s="1628">
        <v>9</v>
      </c>
      <c r="B20" s="2446" t="s">
        <v>2021</v>
      </c>
      <c r="C20" s="2444"/>
      <c r="D20" s="2445"/>
      <c r="E20" s="1641"/>
      <c r="F20" s="1641"/>
      <c r="G20" s="1641"/>
      <c r="H20" s="1641"/>
      <c r="I20" s="1641"/>
      <c r="J20" s="1642">
        <f>IF(AND(G19&gt;0,J19&gt;0),(((J19-G19)/G19)),"Enter Budget Data")</f>
        <v>2.5724698790763161E-2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0"/>
  <sheetViews>
    <sheetView showGridLines="0" zoomScale="110" zoomScaleNormal="110" workbookViewId="0">
      <selection activeCell="A38" sqref="A38:E41"/>
    </sheetView>
  </sheetViews>
  <sheetFormatPr defaultRowHeight="12.75" x14ac:dyDescent="0.2"/>
  <cols>
    <col min="1" max="1" width="3" customWidth="1"/>
    <col min="2" max="2" width="46.85546875" customWidth="1"/>
    <col min="3" max="3" width="3.28515625" customWidth="1"/>
    <col min="4" max="4" width="14.42578125" customWidth="1"/>
  </cols>
  <sheetData>
    <row r="2" spans="1:4" x14ac:dyDescent="0.2">
      <c r="A2" s="133" t="s">
        <v>294</v>
      </c>
    </row>
    <row r="3" spans="1:4" x14ac:dyDescent="0.2">
      <c r="A3" t="s">
        <v>295</v>
      </c>
    </row>
    <row r="5" spans="1:4" x14ac:dyDescent="0.2">
      <c r="A5" s="385">
        <v>1</v>
      </c>
      <c r="B5" s="12" t="s">
        <v>2123</v>
      </c>
    </row>
    <row r="6" spans="1:4" x14ac:dyDescent="0.2">
      <c r="A6" s="385">
        <v>2</v>
      </c>
      <c r="B6" s="12" t="s">
        <v>2124</v>
      </c>
    </row>
    <row r="7" spans="1:4" x14ac:dyDescent="0.2">
      <c r="A7" s="385">
        <v>3</v>
      </c>
      <c r="B7" s="12" t="s">
        <v>2125</v>
      </c>
      <c r="D7" s="2107">
        <v>8102</v>
      </c>
    </row>
    <row r="8" spans="1:4" x14ac:dyDescent="0.2">
      <c r="A8" s="385">
        <v>4</v>
      </c>
      <c r="B8" s="12" t="s">
        <v>2126</v>
      </c>
      <c r="D8" s="2107">
        <v>11900</v>
      </c>
    </row>
    <row r="9" spans="1:4" x14ac:dyDescent="0.2">
      <c r="A9" s="386"/>
      <c r="B9" s="12" t="s">
        <v>2127</v>
      </c>
      <c r="D9" s="2107">
        <v>15960</v>
      </c>
    </row>
    <row r="10" spans="1:4" x14ac:dyDescent="0.2">
      <c r="A10" s="386"/>
      <c r="B10" s="12" t="s">
        <v>2128</v>
      </c>
      <c r="D10" s="2107">
        <v>2562</v>
      </c>
    </row>
    <row r="11" spans="1:4" x14ac:dyDescent="0.2">
      <c r="A11" s="386"/>
      <c r="B11" s="12" t="s">
        <v>2129</v>
      </c>
      <c r="D11" s="2107">
        <v>5316</v>
      </c>
    </row>
    <row r="12" spans="1:4" x14ac:dyDescent="0.2">
      <c r="A12" s="386"/>
      <c r="B12" s="12" t="s">
        <v>2130</v>
      </c>
      <c r="D12" s="2107">
        <v>10840</v>
      </c>
    </row>
    <row r="13" spans="1:4" x14ac:dyDescent="0.2">
      <c r="A13" s="386"/>
      <c r="B13" s="12" t="s">
        <v>2131</v>
      </c>
    </row>
    <row r="14" spans="1:4" x14ac:dyDescent="0.2">
      <c r="A14" s="386"/>
      <c r="B14" s="12" t="s">
        <v>2132</v>
      </c>
      <c r="D14" s="2107">
        <v>5828</v>
      </c>
    </row>
    <row r="15" spans="1:4" x14ac:dyDescent="0.2">
      <c r="A15" s="386"/>
      <c r="B15" s="12" t="s">
        <v>2144</v>
      </c>
    </row>
    <row r="16" spans="1:4" x14ac:dyDescent="0.2">
      <c r="A16" s="386"/>
      <c r="B16" s="12" t="s">
        <v>2130</v>
      </c>
      <c r="D16" s="2107">
        <v>331</v>
      </c>
    </row>
    <row r="17" spans="1:4" x14ac:dyDescent="0.2">
      <c r="A17" s="386"/>
      <c r="B17" s="12" t="s">
        <v>2145</v>
      </c>
      <c r="D17" s="2107"/>
    </row>
    <row r="18" spans="1:4" x14ac:dyDescent="0.2">
      <c r="A18" s="386"/>
      <c r="B18" s="12" t="s">
        <v>2130</v>
      </c>
      <c r="D18" s="2107">
        <v>1000</v>
      </c>
    </row>
    <row r="19" spans="1:4" x14ac:dyDescent="0.2">
      <c r="A19" s="386"/>
      <c r="B19" s="12"/>
      <c r="D19" s="2107"/>
    </row>
    <row r="20" spans="1:4" x14ac:dyDescent="0.2">
      <c r="A20" s="386"/>
      <c r="B20" s="12" t="s">
        <v>2147</v>
      </c>
      <c r="D20" s="2107"/>
    </row>
    <row r="21" spans="1:4" x14ac:dyDescent="0.2">
      <c r="A21" s="386"/>
      <c r="B21" s="12" t="s">
        <v>2145</v>
      </c>
      <c r="D21" s="2107"/>
    </row>
    <row r="22" spans="1:4" x14ac:dyDescent="0.2">
      <c r="A22" s="386"/>
      <c r="B22" s="12" t="s">
        <v>2146</v>
      </c>
      <c r="D22" s="2107">
        <v>166678</v>
      </c>
    </row>
    <row r="23" spans="1:4" x14ac:dyDescent="0.2">
      <c r="A23" s="386"/>
      <c r="B23" s="12"/>
      <c r="D23" s="2107"/>
    </row>
    <row r="24" spans="1:4" x14ac:dyDescent="0.2">
      <c r="A24" s="386"/>
      <c r="B24" s="12" t="s">
        <v>2133</v>
      </c>
    </row>
    <row r="25" spans="1:4" x14ac:dyDescent="0.2">
      <c r="A25" s="386"/>
      <c r="B25" s="12" t="s">
        <v>2124</v>
      </c>
    </row>
    <row r="26" spans="1:4" x14ac:dyDescent="0.2">
      <c r="A26" s="386"/>
      <c r="B26" s="12" t="s">
        <v>2134</v>
      </c>
      <c r="D26" s="2107">
        <v>3600</v>
      </c>
    </row>
    <row r="27" spans="1:4" x14ac:dyDescent="0.2">
      <c r="A27" s="386"/>
    </row>
    <row r="28" spans="1:4" x14ac:dyDescent="0.2">
      <c r="A28" s="386"/>
      <c r="B28" s="12" t="s">
        <v>2135</v>
      </c>
    </row>
    <row r="29" spans="1:4" x14ac:dyDescent="0.2">
      <c r="A29" s="386"/>
      <c r="B29" s="12" t="s">
        <v>2136</v>
      </c>
    </row>
    <row r="30" spans="1:4" x14ac:dyDescent="0.2">
      <c r="A30" s="386"/>
      <c r="B30" s="12" t="s">
        <v>2137</v>
      </c>
      <c r="D30" s="2107">
        <v>22711</v>
      </c>
    </row>
    <row r="31" spans="1:4" x14ac:dyDescent="0.2">
      <c r="A31" s="386"/>
      <c r="B31" s="12" t="s">
        <v>2138</v>
      </c>
      <c r="D31" s="2107">
        <v>1500</v>
      </c>
    </row>
    <row r="32" spans="1:4" x14ac:dyDescent="0.2">
      <c r="A32" s="386"/>
      <c r="B32" s="12" t="s">
        <v>2139</v>
      </c>
      <c r="D32" s="2107">
        <v>34826</v>
      </c>
    </row>
    <row r="33" spans="1:4" x14ac:dyDescent="0.2">
      <c r="A33" s="386"/>
    </row>
    <row r="34" spans="1:4" x14ac:dyDescent="0.2">
      <c r="A34" s="386"/>
      <c r="B34" s="12" t="s">
        <v>2140</v>
      </c>
    </row>
    <row r="35" spans="1:4" x14ac:dyDescent="0.2">
      <c r="A35" s="386"/>
      <c r="B35" s="12" t="s">
        <v>2141</v>
      </c>
    </row>
    <row r="36" spans="1:4" x14ac:dyDescent="0.2">
      <c r="A36" s="386"/>
      <c r="B36" s="12" t="s">
        <v>2142</v>
      </c>
      <c r="D36">
        <v>276</v>
      </c>
    </row>
    <row r="37" spans="1:4" x14ac:dyDescent="0.2">
      <c r="A37" s="386"/>
    </row>
    <row r="38" spans="1:4" x14ac:dyDescent="0.2">
      <c r="A38" s="386"/>
    </row>
    <row r="39" spans="1:4" x14ac:dyDescent="0.2">
      <c r="A39" s="386"/>
    </row>
    <row r="40" spans="1:4" x14ac:dyDescent="0.2">
      <c r="A40" s="386"/>
      <c r="D40" s="2107"/>
    </row>
    <row r="41" spans="1:4" x14ac:dyDescent="0.2">
      <c r="A41" s="386"/>
    </row>
    <row r="42" spans="1:4"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c r="B59" s="166" t="str">
        <f>COVER!A17</f>
        <v>Warrensburg-Latham CUSD 11</v>
      </c>
    </row>
    <row r="60" spans="1:2" x14ac:dyDescent="0.2">
      <c r="B60" s="393">
        <f>COVER!A13</f>
        <v>39055011026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4" sqref="B34"/>
    </sheetView>
  </sheetViews>
  <sheetFormatPr defaultRowHeight="14.25" x14ac:dyDescent="0.2"/>
  <cols>
    <col min="1" max="1" width="1.28515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9" sqref="G1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857250</xdr:colOff>
                <xdr:row>3</xdr:row>
                <xdr:rowOff>19050</xdr:rowOff>
              </from>
              <to>
                <xdr:col>0</xdr:col>
                <xdr:colOff>1771650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4" sqref="B34"/>
    </sheetView>
  </sheetViews>
  <sheetFormatPr defaultColWidth="9.28515625" defaultRowHeight="12.75" x14ac:dyDescent="0.2"/>
  <cols>
    <col min="1" max="1" width="33.7109375" style="1522" customWidth="1"/>
    <col min="2" max="6" width="16.7109375" style="1522" customWidth="1"/>
    <col min="7" max="16384" width="9.28515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6006070</v>
      </c>
      <c r="C6" s="1575">
        <f>'Acct Summary 7-8'!D8</f>
        <v>681440</v>
      </c>
      <c r="D6" s="1575">
        <f>'Acct Summary 7-8'!F8</f>
        <v>428933</v>
      </c>
      <c r="E6" s="1575">
        <f>'Acct Summary 7-8'!I8</f>
        <v>68971</v>
      </c>
      <c r="F6" s="1575">
        <f>SUM(B6:E6)</f>
        <v>7185414</v>
      </c>
    </row>
    <row r="7" spans="1:8" s="1576" customFormat="1" ht="14.25" customHeight="1" thickBot="1" x14ac:dyDescent="0.25">
      <c r="A7" s="1574" t="s">
        <v>1636</v>
      </c>
      <c r="B7" s="1577">
        <f>'Acct Summary 7-8'!C17</f>
        <v>6417443</v>
      </c>
      <c r="C7" s="1577">
        <f>'Acct Summary 7-8'!D17</f>
        <v>705004</v>
      </c>
      <c r="D7" s="1577">
        <f>'Acct Summary 7-8'!F17</f>
        <v>476836</v>
      </c>
      <c r="E7" s="1836"/>
      <c r="F7" s="1575">
        <f>SUM(B7:E7)</f>
        <v>7599283</v>
      </c>
    </row>
    <row r="8" spans="1:8" s="1576" customFormat="1" ht="14.25" thickTop="1" thickBot="1" x14ac:dyDescent="0.25">
      <c r="A8" s="1578" t="s">
        <v>1637</v>
      </c>
      <c r="B8" s="1579">
        <f>(B6-B7)</f>
        <v>-411373</v>
      </c>
      <c r="C8" s="1579">
        <f>(C6-C7)</f>
        <v>-23564</v>
      </c>
      <c r="D8" s="1579">
        <f>(D6-D7)</f>
        <v>-47903</v>
      </c>
      <c r="E8" s="1577">
        <f>(E6-E7)</f>
        <v>68971</v>
      </c>
      <c r="F8" s="1580">
        <f>SUM(F6-F7)</f>
        <v>-413869</v>
      </c>
    </row>
    <row r="9" spans="1:8" s="1576" customFormat="1" ht="14.25" thickTop="1" thickBot="1" x14ac:dyDescent="0.25">
      <c r="A9" s="1581" t="s">
        <v>2023</v>
      </c>
      <c r="B9" s="1582">
        <f>'Acct Summary 7-8'!C81</f>
        <v>972703</v>
      </c>
      <c r="C9" s="1582">
        <f>'Acct Summary 7-8'!D81</f>
        <v>243549</v>
      </c>
      <c r="D9" s="1582">
        <f>'Acct Summary 7-8'!F81</f>
        <v>604942</v>
      </c>
      <c r="E9" s="1582">
        <f>'Acct Summary 7-8'!I81</f>
        <v>1070216</v>
      </c>
      <c r="F9" s="1661">
        <f>SUM(B9:E9)</f>
        <v>2891410</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election activeCell="B34" sqref="B34"/>
    </sheetView>
  </sheetViews>
  <sheetFormatPr defaultColWidth="9.28515625" defaultRowHeight="12" x14ac:dyDescent="0.2"/>
  <cols>
    <col min="1" max="2" width="3.28515625" style="224" customWidth="1"/>
    <col min="3" max="3" width="100.7109375" style="223" customWidth="1"/>
    <col min="4" max="4" width="31.7109375" style="1267" customWidth="1"/>
    <col min="5" max="5" width="2.7109375" style="222" customWidth="1"/>
    <col min="6" max="6" width="1" style="222" customWidth="1"/>
    <col min="7" max="16384" width="9.28515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4" customHeight="1" x14ac:dyDescent="0.2">
      <c r="A29" s="229"/>
      <c r="B29" s="230"/>
      <c r="C29" s="359" t="s">
        <v>1108</v>
      </c>
      <c r="D29" s="1253" t="str">
        <f>IF(COVER!O11="X","CASH",IF(COVER!O12="X","ACCRUAL ","PLEASE CHECK AN ACCOUNTING BASIS."))</f>
        <v>CASH</v>
      </c>
    </row>
    <row r="30" spans="1:4" ht="12.4"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9" zoomScale="110" zoomScaleNormal="110" workbookViewId="0">
      <selection activeCell="B34" sqref="B34"/>
    </sheetView>
  </sheetViews>
  <sheetFormatPr defaultColWidth="9.28515625" defaultRowHeight="12.75" x14ac:dyDescent="0.2"/>
  <cols>
    <col min="1" max="1" width="7.7109375" style="1273" customWidth="1"/>
    <col min="2" max="2" width="2.28515625" style="1274" customWidth="1"/>
    <col min="3" max="3" width="9.28515625" style="1273"/>
    <col min="4" max="4" width="13" style="1273" customWidth="1"/>
    <col min="5" max="5" width="16" style="1273" customWidth="1"/>
    <col min="6" max="6" width="4.28515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7109375" style="1273" customWidth="1"/>
    <col min="13" max="13" width="2.7109375" style="1273" customWidth="1"/>
    <col min="14" max="14" width="13.28515625" style="1273" customWidth="1"/>
    <col min="15" max="15" width="7.28515625" style="1273" customWidth="1"/>
    <col min="16" max="16" width="7" style="1273" customWidth="1"/>
    <col min="17" max="19" width="9.7109375" style="1273" customWidth="1"/>
    <col min="20" max="16384" width="9.28515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Warrensburg-Latham CUSD 11</v>
      </c>
      <c r="B7" s="2496"/>
      <c r="C7" s="2496"/>
      <c r="D7" s="2508"/>
      <c r="E7" s="2509">
        <f>COVER!A13</f>
        <v>39055011026</v>
      </c>
      <c r="F7" s="2510"/>
      <c r="G7" s="2511">
        <f>COVER!T23</f>
        <v>66.004384999999999</v>
      </c>
      <c r="H7" s="2512"/>
      <c r="I7" s="2512"/>
      <c r="J7" s="2512"/>
      <c r="K7" s="2512"/>
      <c r="L7" s="251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4"/>
      <c r="B9" s="2484"/>
      <c r="C9" s="2484"/>
      <c r="D9" s="2484"/>
      <c r="E9" s="2484"/>
      <c r="F9" s="2515"/>
      <c r="G9" s="2483" t="str">
        <f>COVER!T13</f>
        <v>FLOYD &amp; ASSOCIATES, CPAs</v>
      </c>
      <c r="H9" s="2502"/>
      <c r="I9" s="2502"/>
      <c r="J9" s="2502"/>
      <c r="K9" s="2502"/>
      <c r="L9" s="2516"/>
    </row>
    <row r="10" spans="1:29" ht="13.5" customHeight="1" x14ac:dyDescent="0.2">
      <c r="A10" s="2492"/>
      <c r="B10" s="2493"/>
      <c r="C10" s="2493"/>
      <c r="D10" s="2493"/>
      <c r="E10" s="2493"/>
      <c r="F10" s="2494"/>
      <c r="G10" s="2483" t="str">
        <f>COVER!T17</f>
        <v>910 STATE HIGHWAY 54 EAST</v>
      </c>
      <c r="H10" s="2485"/>
      <c r="I10" s="2485"/>
      <c r="J10" s="2485"/>
      <c r="K10" s="2485"/>
      <c r="L10" s="2498"/>
    </row>
    <row r="11" spans="1:29" ht="13.5" customHeight="1" x14ac:dyDescent="0.2">
      <c r="A11" s="2007" t="s">
        <v>1908</v>
      </c>
      <c r="B11" s="1959"/>
      <c r="C11" s="1949"/>
      <c r="D11" s="1961"/>
      <c r="E11" s="1949"/>
      <c r="F11" s="1950"/>
      <c r="G11" s="2483" t="str">
        <f>COVER!T19</f>
        <v>CLINTON</v>
      </c>
      <c r="H11" s="2485"/>
      <c r="I11" s="2485"/>
      <c r="J11" s="2002" t="str">
        <f>COVER!X19</f>
        <v>IL</v>
      </c>
      <c r="K11" s="2002">
        <f>COVER!Z19</f>
        <v>61727</v>
      </c>
      <c r="L11" s="2001"/>
    </row>
    <row r="12" spans="1:29" ht="13.5" customHeight="1" x14ac:dyDescent="0.2">
      <c r="A12" s="2499" t="s">
        <v>1907</v>
      </c>
      <c r="B12" s="2500"/>
      <c r="C12" s="2500"/>
      <c r="D12" s="2500"/>
      <c r="E12" s="2500"/>
      <c r="F12" s="2501"/>
      <c r="G12" s="1918"/>
      <c r="H12" s="1295"/>
      <c r="I12" s="1295"/>
      <c r="J12" s="1295"/>
      <c r="K12" s="1295"/>
      <c r="L12" s="1919"/>
    </row>
    <row r="13" spans="1:29" ht="13.5" customHeight="1" x14ac:dyDescent="0.2">
      <c r="A13" s="2483"/>
      <c r="B13" s="2502"/>
      <c r="C13" s="2502"/>
      <c r="D13" s="2502"/>
      <c r="E13" s="1294"/>
      <c r="F13" s="2003"/>
      <c r="G13" s="2011" t="s">
        <v>1909</v>
      </c>
      <c r="H13" s="1952"/>
      <c r="I13" s="2503" t="str">
        <f>COVER!T25</f>
        <v>julie.floyd@frontier.com</v>
      </c>
      <c r="J13" s="2504"/>
      <c r="K13" s="2504"/>
      <c r="L13" s="2505"/>
    </row>
    <row r="14" spans="1:29" ht="13.5" customHeight="1" x14ac:dyDescent="0.2">
      <c r="A14" s="2483" t="str">
        <f>COVER!A19</f>
        <v>430 WEST NORTH STREET</v>
      </c>
      <c r="B14" s="2484"/>
      <c r="C14" s="2484"/>
      <c r="D14" s="2484"/>
      <c r="E14" s="2000">
        <v>0</v>
      </c>
      <c r="F14" s="1293"/>
      <c r="G14" s="2012" t="s">
        <v>1386</v>
      </c>
      <c r="H14" s="1279"/>
      <c r="I14" s="1279"/>
      <c r="J14" s="1279"/>
      <c r="K14" s="1279"/>
      <c r="L14" s="1951"/>
    </row>
    <row r="15" spans="1:29" ht="13.5" customHeight="1" x14ac:dyDescent="0.2">
      <c r="A15" s="2483" t="str">
        <f>COVER!A21</f>
        <v>WARRENSBURG</v>
      </c>
      <c r="B15" s="2485"/>
      <c r="C15" s="2485"/>
      <c r="D15" s="1278" t="s">
        <v>2122</v>
      </c>
      <c r="E15" s="1920"/>
      <c r="F15" s="1292"/>
      <c r="G15" s="1999" t="str">
        <f>COVER!T15</f>
        <v>JULIE M. FLOYD, CPA</v>
      </c>
      <c r="H15" s="1279"/>
      <c r="I15" s="1279"/>
      <c r="J15" s="1279"/>
      <c r="K15" s="1279"/>
      <c r="L15" s="1951"/>
    </row>
    <row r="16" spans="1:29" ht="12.4" customHeight="1" x14ac:dyDescent="0.2">
      <c r="A16" s="1999"/>
      <c r="B16" s="1501"/>
      <c r="C16" s="2002"/>
      <c r="D16" s="2002"/>
      <c r="E16" s="2002"/>
      <c r="F16" s="2003"/>
      <c r="G16" s="2486"/>
      <c r="H16" s="2487"/>
      <c r="I16" s="2487"/>
      <c r="J16" s="2487"/>
      <c r="K16" s="2487"/>
      <c r="L16" s="2488"/>
    </row>
    <row r="17" spans="1:13" ht="12.4" customHeight="1" x14ac:dyDescent="0.2">
      <c r="A17" s="2489"/>
      <c r="B17" s="2490"/>
      <c r="C17" s="2490"/>
      <c r="D17" s="2490"/>
      <c r="E17" s="2490"/>
      <c r="F17" s="2491"/>
      <c r="G17" s="2012" t="s">
        <v>1385</v>
      </c>
      <c r="H17" s="1279"/>
      <c r="I17" s="1279"/>
      <c r="J17" s="1279"/>
      <c r="K17" s="2013" t="s">
        <v>1384</v>
      </c>
      <c r="L17" s="1950"/>
      <c r="M17" s="1291"/>
    </row>
    <row r="18" spans="1:13" ht="12.4" customHeight="1" x14ac:dyDescent="0.2">
      <c r="A18" s="2492"/>
      <c r="B18" s="2493"/>
      <c r="C18" s="2493"/>
      <c r="D18" s="2493"/>
      <c r="E18" s="2493"/>
      <c r="F18" s="2494"/>
      <c r="G18" s="2495" t="str">
        <f>COVER!T21</f>
        <v>217-935-8871</v>
      </c>
      <c r="H18" s="2496"/>
      <c r="I18" s="2496"/>
      <c r="J18" s="2496"/>
      <c r="K18" s="2495" t="str">
        <f>COVER!X21</f>
        <v>217-935-5711</v>
      </c>
      <c r="L18" s="2497"/>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1365</v>
      </c>
      <c r="K20" s="1274" t="s">
        <v>1365</v>
      </c>
    </row>
    <row r="21" spans="1:13" ht="12.4" customHeight="1" x14ac:dyDescent="0.2">
      <c r="A21" s="1285" t="s">
        <v>2030</v>
      </c>
    </row>
    <row r="22" spans="1:13" ht="12.4" customHeight="1" x14ac:dyDescent="0.2">
      <c r="A22" s="1290"/>
    </row>
    <row r="23" spans="1:13" ht="12.4"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4" customHeight="1" x14ac:dyDescent="0.2">
      <c r="B26" s="1280"/>
      <c r="C26" s="2014" t="s">
        <v>2031</v>
      </c>
      <c r="D26" s="1284"/>
      <c r="E26" s="1284"/>
    </row>
    <row r="27" spans="1:13" s="1277" customFormat="1" ht="9" customHeight="1" x14ac:dyDescent="0.2">
      <c r="B27" s="1283"/>
      <c r="C27" s="2014"/>
      <c r="D27" s="1284"/>
      <c r="E27" s="1284"/>
    </row>
    <row r="28" spans="1:13" s="1277" customFormat="1" ht="12.4"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4"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4"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4"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2016" t="s">
        <v>2041</v>
      </c>
      <c r="D46" s="1278"/>
      <c r="E46" s="1278"/>
      <c r="F46" s="1278"/>
      <c r="G46" s="1278"/>
      <c r="H46" s="1278"/>
    </row>
    <row r="47" spans="1:12" ht="9" customHeight="1" x14ac:dyDescent="0.2"/>
    <row r="48" spans="1:12" ht="12.4" customHeight="1" x14ac:dyDescent="0.2">
      <c r="B48" s="1673"/>
      <c r="C48" s="2017" t="s">
        <v>2042</v>
      </c>
    </row>
    <row r="49" spans="1:12" ht="9" customHeight="1" x14ac:dyDescent="0.2"/>
    <row r="50" spans="1:12" ht="12.4" customHeight="1" x14ac:dyDescent="0.2">
      <c r="C50" s="2017"/>
    </row>
    <row r="51" spans="1:12" ht="12.4" customHeight="1" x14ac:dyDescent="0.2">
      <c r="A51" s="1281" t="s">
        <v>2043</v>
      </c>
    </row>
    <row r="52" spans="1:12" ht="12.4" customHeight="1" x14ac:dyDescent="0.2">
      <c r="A52" s="1281" t="s">
        <v>2044</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4" zoomScaleNormal="100" workbookViewId="0">
      <selection activeCell="B34" sqref="B3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28515625" style="1300" customWidth="1"/>
    <col min="6" max="16384" width="10.7109375" style="1300"/>
  </cols>
  <sheetData>
    <row r="1" spans="1:11" s="2006" customFormat="1" ht="12.75" x14ac:dyDescent="0.2">
      <c r="A1" s="2517" t="str">
        <f>'Single Audit Cover'!A7</f>
        <v>Warrensburg-Latham CUSD 11</v>
      </c>
      <c r="B1" s="2518"/>
      <c r="C1" s="2518"/>
      <c r="D1" s="2518"/>
    </row>
    <row r="2" spans="1:11" s="2006" customFormat="1" ht="12.75" x14ac:dyDescent="0.2">
      <c r="A2" s="2519">
        <f>'Single Audit Cover'!E7</f>
        <v>39055011026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7" sqref="G27"/>
    </sheetView>
  </sheetViews>
  <sheetFormatPr defaultColWidth="15.7109375" defaultRowHeight="12.75" x14ac:dyDescent="0.2"/>
  <cols>
    <col min="1" max="1" width="31.71093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Warrensburg-Latham CUSD 11</v>
      </c>
      <c r="B1" s="2523"/>
      <c r="C1" s="2523"/>
      <c r="D1" s="2523"/>
      <c r="E1" s="2523"/>
    </row>
    <row r="2" spans="1:5" x14ac:dyDescent="0.2">
      <c r="A2" s="2524">
        <f>'Single Audit Cover'!E7</f>
        <v>39055011026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354309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36988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391297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391297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391297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B34" sqref="B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Warrensburg-Latham CUSD 11</v>
      </c>
      <c r="B1" s="2537"/>
      <c r="C1" s="2537"/>
      <c r="D1" s="2537"/>
      <c r="E1" s="1411"/>
    </row>
    <row r="2" spans="1:7" ht="13.5" customHeight="1" x14ac:dyDescent="0.2">
      <c r="A2" s="2538">
        <f>'Single Audit Cover'!E7</f>
        <v>39055011026</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1848</v>
      </c>
      <c r="C6" s="1350"/>
      <c r="D6" s="1350"/>
    </row>
    <row r="7" spans="1:7" ht="61.15" customHeight="1" x14ac:dyDescent="0.2">
      <c r="A7" s="2535" t="s">
        <v>1903</v>
      </c>
      <c r="B7" s="2535"/>
      <c r="C7" s="2535"/>
      <c r="D7" s="2535"/>
      <c r="E7" s="2535"/>
      <c r="F7" s="2535"/>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5" t="s">
        <v>1849</v>
      </c>
      <c r="B13" s="2535"/>
      <c r="C13" s="2535"/>
      <c r="D13" s="2535"/>
      <c r="E13" s="2535"/>
      <c r="F13" s="2535"/>
    </row>
    <row r="14" spans="1:7" ht="9.75" customHeight="1" x14ac:dyDescent="0.2">
      <c r="C14" s="1338"/>
      <c r="D14" s="1338"/>
    </row>
    <row r="15" spans="1:7" ht="13.5" customHeight="1" x14ac:dyDescent="0.2">
      <c r="C15" s="1738" t="s">
        <v>1493</v>
      </c>
      <c r="D15" s="2533" t="s">
        <v>1492</v>
      </c>
      <c r="E15" s="2533"/>
      <c r="F15" s="2533"/>
    </row>
    <row r="16" spans="1:7" ht="13.5" customHeight="1" x14ac:dyDescent="0.2">
      <c r="A16" s="1370"/>
      <c r="B16" s="1342" t="s">
        <v>1491</v>
      </c>
      <c r="C16" s="1738" t="s">
        <v>1490</v>
      </c>
      <c r="D16" s="2534" t="s">
        <v>2072</v>
      </c>
      <c r="E16" s="2534"/>
      <c r="F16" s="2534"/>
    </row>
    <row r="17" spans="1:6" ht="20.65" customHeight="1" x14ac:dyDescent="0.2">
      <c r="A17" s="2049"/>
      <c r="B17" s="2050"/>
      <c r="C17" s="1963"/>
      <c r="D17" s="2528"/>
      <c r="E17" s="2528"/>
      <c r="F17" s="2528"/>
    </row>
    <row r="18" spans="1:6" ht="20.65" customHeight="1" x14ac:dyDescent="0.2">
      <c r="A18" s="2049"/>
      <c r="B18" s="2050"/>
      <c r="C18" s="1963"/>
      <c r="D18" s="2528"/>
      <c r="E18" s="2528"/>
      <c r="F18" s="2528"/>
    </row>
    <row r="19" spans="1:6" ht="20.65" customHeight="1" x14ac:dyDescent="0.2">
      <c r="A19" s="2049"/>
      <c r="B19" s="2050"/>
      <c r="C19" s="1963"/>
      <c r="D19" s="2528"/>
      <c r="E19" s="2528"/>
      <c r="F19" s="2528"/>
    </row>
    <row r="20" spans="1:6" ht="20.65" customHeight="1" x14ac:dyDescent="0.2">
      <c r="A20" s="2049"/>
      <c r="B20" s="2050"/>
      <c r="C20" s="1963"/>
      <c r="D20" s="2528"/>
      <c r="E20" s="2528"/>
      <c r="F20" s="2528"/>
    </row>
    <row r="21" spans="1:6" ht="20.65" customHeight="1" x14ac:dyDescent="0.2">
      <c r="A21" s="2049"/>
      <c r="B21" s="2050"/>
      <c r="C21" s="1963"/>
      <c r="D21" s="2528"/>
      <c r="E21" s="2528"/>
      <c r="F21" s="2528"/>
    </row>
    <row r="22" spans="1:6" ht="20.65" customHeight="1" x14ac:dyDescent="0.2">
      <c r="A22" s="2049"/>
      <c r="B22" s="2050"/>
      <c r="C22" s="1963"/>
      <c r="D22" s="2528"/>
      <c r="E22" s="2528"/>
      <c r="F22" s="2528"/>
    </row>
    <row r="23" spans="1:6" ht="20.65" customHeight="1" x14ac:dyDescent="0.2">
      <c r="A23" s="2049"/>
      <c r="B23" s="2050"/>
      <c r="C23" s="1963"/>
      <c r="D23" s="2528"/>
      <c r="E23" s="2528"/>
      <c r="F23" s="2528"/>
    </row>
    <row r="24" spans="1:6" ht="20.65" customHeight="1" x14ac:dyDescent="0.2">
      <c r="A24" s="2049"/>
      <c r="B24" s="2050"/>
      <c r="C24" s="1963"/>
      <c r="D24" s="2528"/>
      <c r="E24" s="2528"/>
      <c r="F24" s="2528"/>
    </row>
    <row r="25" spans="1:6" ht="20.65" customHeight="1" x14ac:dyDescent="0.2">
      <c r="A25" s="2049"/>
      <c r="B25" s="2050"/>
      <c r="C25" s="1963"/>
      <c r="D25" s="2528"/>
      <c r="E25" s="2528"/>
      <c r="F25" s="2528"/>
    </row>
    <row r="26" spans="1:6" ht="20.65" customHeight="1" x14ac:dyDescent="0.2">
      <c r="A26" s="2049"/>
      <c r="B26" s="2050"/>
      <c r="C26" s="1963"/>
      <c r="D26" s="2528"/>
      <c r="E26" s="2528"/>
      <c r="F26" s="2528"/>
    </row>
    <row r="27" spans="1:6" ht="20.65" customHeight="1" x14ac:dyDescent="0.2">
      <c r="A27" s="2049"/>
      <c r="B27" s="2050"/>
      <c r="C27" s="1963"/>
      <c r="D27" s="2528"/>
      <c r="E27" s="2528"/>
      <c r="F27" s="2528"/>
    </row>
    <row r="28" spans="1:6" ht="20.65" customHeight="1" x14ac:dyDescent="0.2">
      <c r="A28" s="2049"/>
      <c r="B28" s="2050"/>
      <c r="C28" s="1963"/>
      <c r="D28" s="2528"/>
      <c r="E28" s="2528"/>
      <c r="F28" s="2528"/>
    </row>
    <row r="29" spans="1:6" ht="20.65" customHeight="1" x14ac:dyDescent="0.2">
      <c r="A29" s="2049"/>
      <c r="B29" s="2050"/>
      <c r="C29" s="1963"/>
      <c r="D29" s="2528"/>
      <c r="E29" s="2528"/>
      <c r="F29" s="2528"/>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29" t="s">
        <v>2073</v>
      </c>
      <c r="B32" s="2529"/>
      <c r="C32" s="2529"/>
      <c r="D32" s="2529"/>
      <c r="E32" s="2529"/>
      <c r="F32" s="2529"/>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0">
        <f>+C33+C34</f>
        <v>0</v>
      </c>
      <c r="F34" s="2531"/>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2" t="s">
        <v>2076</v>
      </c>
      <c r="C49" s="2532"/>
      <c r="D49" s="2532"/>
      <c r="E49" s="1401"/>
    </row>
    <row r="50" spans="1:5" s="1355" customFormat="1" ht="3.75" customHeight="1" x14ac:dyDescent="0.2">
      <c r="A50" s="1402"/>
      <c r="B50" s="2055"/>
      <c r="C50" s="2055"/>
      <c r="D50" s="2055"/>
      <c r="E50" s="1401"/>
    </row>
    <row r="51" spans="1:5" s="1355" customFormat="1" ht="20.25" customHeight="1" x14ac:dyDescent="0.2">
      <c r="A51" s="1400">
        <v>6</v>
      </c>
      <c r="B51" s="2527" t="s">
        <v>1944</v>
      </c>
      <c r="C51" s="2527"/>
      <c r="D51" s="2527"/>
    </row>
    <row r="52" spans="1:5" ht="14.25" customHeight="1" x14ac:dyDescent="0.2">
      <c r="A52" s="1400"/>
      <c r="B52" s="2527"/>
      <c r="C52" s="2527"/>
      <c r="D52" s="252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B34" sqref="B34"/>
    </sheetView>
  </sheetViews>
  <sheetFormatPr defaultColWidth="33.5703125" defaultRowHeight="12.75" x14ac:dyDescent="0.2"/>
  <cols>
    <col min="1" max="1" width="0.28515625" style="1350" customWidth="1"/>
    <col min="2" max="2" width="32.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Warrensburg-Latham CUSD 11</v>
      </c>
      <c r="C1" s="2545"/>
      <c r="D1" s="2545"/>
      <c r="E1" s="2545"/>
      <c r="F1" s="2545"/>
      <c r="G1" s="2545"/>
      <c r="H1" s="2545"/>
      <c r="I1" s="2545"/>
      <c r="J1" s="2545"/>
      <c r="K1" s="2545"/>
      <c r="L1" s="2545"/>
      <c r="M1" s="2545"/>
    </row>
    <row r="2" spans="2:14" ht="15" x14ac:dyDescent="0.2">
      <c r="B2" s="2546">
        <f>'Single Audit Cover'!E7</f>
        <v>39055011026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4.1500000000000004"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4.1500000000000004"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4.1500000000000004"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9000000000000004" customHeight="1" x14ac:dyDescent="0.2"/>
    <row r="112" ht="12.4"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9000000000000004" customHeight="1" x14ac:dyDescent="0.2"/>
    <row r="152" ht="12.4"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B34" sqref="B34"/>
    </sheetView>
  </sheetViews>
  <sheetFormatPr defaultColWidth="9.28515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28515625" style="1350" customWidth="1"/>
    <col min="12" max="12" width="4.5703125" style="1350" customWidth="1"/>
    <col min="13" max="16384" width="9.28515625" style="1350"/>
  </cols>
  <sheetData>
    <row r="1" spans="2:10" s="1350" customFormat="1" ht="12.75" customHeight="1" x14ac:dyDescent="0.2">
      <c r="B1" s="2560" t="str">
        <f>'Single Audit Cover'!A7</f>
        <v>Warrensburg-Latham CUSD 11</v>
      </c>
      <c r="C1" s="2561"/>
      <c r="D1" s="2561"/>
      <c r="E1" s="2561"/>
      <c r="F1" s="2561"/>
      <c r="G1" s="2561"/>
      <c r="H1" s="2561"/>
      <c r="I1" s="2561"/>
      <c r="J1" s="1438"/>
    </row>
    <row r="2" spans="2:10" s="1350" customFormat="1" ht="12.75" customHeight="1" x14ac:dyDescent="0.2">
      <c r="B2" s="2562">
        <f>'Single Audit Cover'!E7</f>
        <v>39055011026</v>
      </c>
      <c r="C2" s="2563"/>
      <c r="D2" s="2563"/>
      <c r="E2" s="2563"/>
      <c r="F2" s="2563"/>
      <c r="G2" s="2563"/>
      <c r="H2" s="2563"/>
      <c r="I2" s="2563"/>
      <c r="J2" s="1438"/>
    </row>
    <row r="3" spans="2:10" s="1350" customFormat="1" ht="12.75" customHeight="1" x14ac:dyDescent="0.2">
      <c r="B3" s="2564" t="s">
        <v>1512</v>
      </c>
      <c r="C3" s="2543"/>
      <c r="D3" s="2543"/>
      <c r="E3" s="2543"/>
      <c r="F3" s="2543"/>
      <c r="G3" s="2543"/>
      <c r="H3" s="2543"/>
      <c r="I3" s="2543"/>
      <c r="J3" s="1437"/>
    </row>
    <row r="4" spans="2:10" s="1350" customFormat="1" ht="12.75" customHeight="1" x14ac:dyDescent="0.2">
      <c r="B4" s="2564" t="str">
        <f>'Single Audit Cover'!A4</f>
        <v>Year Ending June 30, 2017</v>
      </c>
      <c r="C4" s="2543"/>
      <c r="D4" s="2543"/>
      <c r="E4" s="2543"/>
      <c r="F4" s="2543"/>
      <c r="G4" s="2543"/>
      <c r="H4" s="2543"/>
      <c r="I4" s="2543"/>
    </row>
    <row r="5" spans="2:10" s="1350" customFormat="1" ht="6.4" customHeight="1" x14ac:dyDescent="0.2">
      <c r="B5" s="1436" t="s">
        <v>1365</v>
      </c>
      <c r="C5" s="1403"/>
      <c r="D5" s="1403"/>
      <c r="E5" s="1425"/>
      <c r="F5" s="1404"/>
      <c r="G5" s="1404"/>
      <c r="H5" s="1404"/>
      <c r="I5" s="1404"/>
    </row>
    <row r="6" spans="2:10" s="1350" customFormat="1" ht="6.4" customHeight="1" x14ac:dyDescent="0.2">
      <c r="B6" s="2056"/>
      <c r="C6" s="2057"/>
      <c r="D6" s="2057"/>
      <c r="E6" s="2058"/>
      <c r="F6" s="2057"/>
      <c r="G6" s="2057"/>
      <c r="H6" s="2057"/>
      <c r="I6" s="2057"/>
    </row>
    <row r="7" spans="2:10" s="1350" customFormat="1" ht="13.5" customHeight="1" x14ac:dyDescent="0.2">
      <c r="B7" s="2564" t="s">
        <v>1511</v>
      </c>
      <c r="C7" s="2543"/>
      <c r="D7" s="2543"/>
      <c r="E7" s="2543"/>
      <c r="F7" s="2543"/>
      <c r="G7" s="2543"/>
      <c r="H7" s="2543"/>
      <c r="I7" s="2543"/>
    </row>
    <row r="8" spans="2:10" s="1350" customFormat="1" ht="6.4"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6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65"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65"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65"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10.15"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2079</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10.15"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4.1500000000000004" customHeight="1" x14ac:dyDescent="0.2">
      <c r="A57" s="1413"/>
      <c r="B57" s="1414"/>
      <c r="C57" s="1413"/>
      <c r="D57" s="1413"/>
    </row>
    <row r="58" spans="1:9" s="1412" customFormat="1" ht="13.5" customHeight="1" x14ac:dyDescent="0.2">
      <c r="A58" s="1413"/>
      <c r="B58" s="1416" t="s">
        <v>1496</v>
      </c>
      <c r="C58" s="1415"/>
      <c r="D58" s="1415"/>
    </row>
    <row r="59" spans="1:9" s="1412" customFormat="1" ht="4.1500000000000004" customHeight="1" x14ac:dyDescent="0.2">
      <c r="A59" s="1413"/>
      <c r="B59" s="1416"/>
      <c r="C59" s="1415"/>
      <c r="D59" s="1415"/>
    </row>
    <row r="60" spans="1:9" s="1412" customFormat="1" ht="13.5" customHeight="1" x14ac:dyDescent="0.2">
      <c r="A60" s="1413"/>
      <c r="B60" s="1416" t="s">
        <v>1495</v>
      </c>
      <c r="C60" s="1415"/>
      <c r="D60" s="1415"/>
    </row>
    <row r="61" spans="1:9" s="1412" customFormat="1" ht="4.1500000000000004"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B34" sqref="B34"/>
    </sheetView>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60" t="str">
        <f>'Single Audit Cover'!A7</f>
        <v>Warrensburg-Latham CUSD 11</v>
      </c>
      <c r="C1" s="2560"/>
      <c r="D1" s="2560"/>
      <c r="E1" s="2560"/>
      <c r="F1" s="2560"/>
      <c r="G1" s="2560"/>
      <c r="H1" s="2560"/>
      <c r="I1" s="2560"/>
      <c r="J1" s="2560"/>
      <c r="K1" s="2560"/>
      <c r="L1" s="1471"/>
      <c r="M1" s="1471"/>
    </row>
    <row r="2" spans="1:13" ht="12" customHeight="1" x14ac:dyDescent="0.2">
      <c r="B2" s="2562">
        <f>'Single Audit Cover'!E7</f>
        <v>39055011026</v>
      </c>
      <c r="C2" s="2562"/>
      <c r="D2" s="2562"/>
      <c r="E2" s="2562"/>
      <c r="F2" s="2562"/>
      <c r="G2" s="2562"/>
      <c r="H2" s="2562"/>
      <c r="I2" s="2562"/>
      <c r="J2" s="2562"/>
      <c r="K2" s="2562"/>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6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B34" sqref="B34"/>
    </sheetView>
  </sheetViews>
  <sheetFormatPr defaultColWidth="9.28515625" defaultRowHeight="12.75" x14ac:dyDescent="0.2"/>
  <cols>
    <col min="1" max="1" width="1.5703125" style="1350" customWidth="1"/>
    <col min="2" max="2" width="21.5703125" style="1350" customWidth="1"/>
    <col min="3" max="3" width="6.28515625" style="1350" customWidth="1"/>
    <col min="4" max="4" width="4.710937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28515625" style="1350"/>
  </cols>
  <sheetData>
    <row r="1" spans="1:12" ht="12.75" customHeight="1" x14ac:dyDescent="0.2">
      <c r="B1" s="2582" t="str">
        <f>'Single Audit Cover'!A7</f>
        <v>Warrensburg-Latham CUSD 11</v>
      </c>
      <c r="C1" s="2582"/>
      <c r="D1" s="2582"/>
      <c r="E1" s="2582"/>
      <c r="F1" s="2582"/>
      <c r="G1" s="2582"/>
      <c r="H1" s="2582"/>
      <c r="I1" s="2582"/>
      <c r="J1" s="2582"/>
      <c r="K1" s="2582"/>
      <c r="L1" s="1490"/>
    </row>
    <row r="2" spans="1:12" ht="12.75" customHeight="1" x14ac:dyDescent="0.2">
      <c r="B2" s="2583">
        <f>'Single Audit Cover'!E7</f>
        <v>39055011026</v>
      </c>
      <c r="C2" s="2583"/>
      <c r="D2" s="2583"/>
      <c r="E2" s="2583"/>
      <c r="F2" s="2583"/>
      <c r="G2" s="2583"/>
      <c r="H2" s="2583"/>
      <c r="I2" s="2583"/>
      <c r="J2" s="2583"/>
      <c r="K2" s="2583"/>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34" sqref="B34"/>
    </sheetView>
  </sheetViews>
  <sheetFormatPr defaultColWidth="9.28515625" defaultRowHeight="12.75" x14ac:dyDescent="0.2"/>
  <cols>
    <col min="1" max="1" width="1.5703125" style="1350" customWidth="1"/>
    <col min="2" max="2" width="14.7109375" style="1350" customWidth="1"/>
    <col min="3" max="3" width="40.7109375" style="1350" customWidth="1"/>
    <col min="4" max="4" width="42.28515625" style="1350" customWidth="1"/>
    <col min="5" max="5" width="8.28515625" style="1350" customWidth="1"/>
    <col min="6" max="9" width="9.28515625" style="1350"/>
    <col min="10" max="10" width="6.7109375" style="1350" customWidth="1"/>
    <col min="11" max="16384" width="9.28515625" style="1350"/>
  </cols>
  <sheetData>
    <row r="1" spans="2:5" s="1370" customFormat="1" ht="12.75" customHeight="1" x14ac:dyDescent="0.2">
      <c r="B1" s="2560" t="str">
        <f>'Single Audit Cover'!A7</f>
        <v>Warrensburg-Latham CUSD 11</v>
      </c>
      <c r="C1" s="2560"/>
      <c r="D1" s="2560"/>
      <c r="E1" s="1500"/>
    </row>
    <row r="2" spans="2:5" s="1370" customFormat="1" ht="12.75" customHeight="1" x14ac:dyDescent="0.2">
      <c r="B2" s="2562">
        <f>'Single Audit Cover'!E7</f>
        <v>39055011026</v>
      </c>
      <c r="C2" s="2562"/>
      <c r="D2" s="2562"/>
      <c r="E2" s="1499"/>
    </row>
    <row r="3" spans="2:5" s="1331" customFormat="1" ht="12.75" customHeight="1" x14ac:dyDescent="0.2">
      <c r="B3" s="2542" t="s">
        <v>1561</v>
      </c>
      <c r="C3" s="2542"/>
      <c r="D3" s="2542"/>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4" customHeight="1" x14ac:dyDescent="0.2">
      <c r="B44" s="1305" t="s">
        <v>1557</v>
      </c>
      <c r="C44" s="1404"/>
    </row>
    <row r="45" spans="2:5" ht="12.4" customHeight="1" x14ac:dyDescent="0.2">
      <c r="B45" s="1493" t="s">
        <v>1948</v>
      </c>
    </row>
    <row r="46" spans="2:5" ht="12.4" customHeight="1" x14ac:dyDescent="0.2">
      <c r="B46" s="1493" t="s">
        <v>1556</v>
      </c>
    </row>
    <row r="47" spans="2:5" ht="12.4" customHeight="1" x14ac:dyDescent="0.2">
      <c r="B47" s="1492" t="s">
        <v>1555</v>
      </c>
    </row>
    <row r="48" spans="2:5" ht="12.4" customHeight="1" x14ac:dyDescent="0.2">
      <c r="B48" s="1492" t="s">
        <v>1554</v>
      </c>
    </row>
    <row r="49" spans="2:5" ht="12.4" customHeight="1" x14ac:dyDescent="0.2">
      <c r="B49" s="1492" t="s">
        <v>1553</v>
      </c>
    </row>
    <row r="50" spans="2:5" ht="12.4"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4" sqref="B34"/>
    </sheetView>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60" t="str">
        <f>'Single Audit Cover'!A7</f>
        <v>Warrensburg-Latham CUSD 11</v>
      </c>
      <c r="C1" s="2560"/>
      <c r="D1" s="2560"/>
      <c r="E1" s="2560"/>
      <c r="F1" s="1490"/>
      <c r="G1" s="1490"/>
      <c r="H1" s="1490"/>
      <c r="I1" s="1490"/>
      <c r="J1" s="1490"/>
      <c r="K1" s="1490"/>
      <c r="L1" s="1490"/>
    </row>
    <row r="2" spans="2:12" ht="13.5" customHeight="1" x14ac:dyDescent="0.2">
      <c r="B2" s="2562">
        <f>'Single Audit Cover'!E7</f>
        <v>39055011026</v>
      </c>
      <c r="C2" s="2562"/>
      <c r="D2" s="2562"/>
      <c r="E2" s="2562"/>
      <c r="F2" s="1489"/>
      <c r="G2" s="1489"/>
      <c r="H2" s="1489"/>
      <c r="I2" s="1489"/>
      <c r="J2" s="1489"/>
      <c r="K2" s="1489"/>
      <c r="L2" s="1489"/>
    </row>
    <row r="3" spans="2:12" ht="13.5" customHeight="1" x14ac:dyDescent="0.2">
      <c r="B3" s="2542" t="s">
        <v>1569</v>
      </c>
      <c r="C3" s="2542"/>
      <c r="D3" s="2542"/>
      <c r="E3" s="2542"/>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4" customHeight="1" x14ac:dyDescent="0.2">
      <c r="B42" s="2101" t="s">
        <v>2090</v>
      </c>
      <c r="C42" s="2101"/>
      <c r="D42" s="2101"/>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7109375" style="1221"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39055011026</v>
      </c>
    </row>
    <row r="3" spans="1:2" x14ac:dyDescent="0.2">
      <c r="A3" t="s">
        <v>1110</v>
      </c>
      <c r="B3" s="1221" t="str">
        <f>COVER!A15</f>
        <v>MACON</v>
      </c>
    </row>
    <row r="4" spans="1:2" x14ac:dyDescent="0.2">
      <c r="A4" t="s">
        <v>1166</v>
      </c>
      <c r="B4" s="1221" t="str">
        <f>COVER!A17</f>
        <v>Warrensburg-Latham CUSD 11</v>
      </c>
    </row>
    <row r="5" spans="1:2" x14ac:dyDescent="0.2">
      <c r="A5" t="s">
        <v>799</v>
      </c>
      <c r="B5" s="1221" t="str">
        <f>COVER!A38</f>
        <v>KRISTEN KENDRICK-WEIKLE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66.004384999999999</v>
      </c>
    </row>
    <row r="16" spans="1:2" x14ac:dyDescent="0.2">
      <c r="A16" t="s">
        <v>490</v>
      </c>
      <c r="B16" s="1221" t="str">
        <f>COVER!T13</f>
        <v>FLOYD &amp; ASSOCIATES, CPAs</v>
      </c>
    </row>
    <row r="17" spans="1:2" x14ac:dyDescent="0.2">
      <c r="A17" t="s">
        <v>1030</v>
      </c>
      <c r="B17" s="1221" t="str">
        <f>COVER!T15</f>
        <v>JULIE M. FLOYD, CPA</v>
      </c>
    </row>
    <row r="18" spans="1:2" x14ac:dyDescent="0.2">
      <c r="A18" t="s">
        <v>1345</v>
      </c>
      <c r="B18" s="1221" t="str">
        <f>COVER!T17</f>
        <v>910 STATE HIGHWAY 54 EAST</v>
      </c>
    </row>
    <row r="19" spans="1:2" x14ac:dyDescent="0.2">
      <c r="A19" t="s">
        <v>1032</v>
      </c>
      <c r="B19" s="1221" t="str">
        <f>COVER!T25</f>
        <v>julie.floyd@frontier.com</v>
      </c>
    </row>
    <row r="20" spans="1:2" x14ac:dyDescent="0.2">
      <c r="A20" t="s">
        <v>1033</v>
      </c>
      <c r="B20" s="1221" t="str">
        <f>COVER!T19</f>
        <v>CLINTON</v>
      </c>
    </row>
    <row r="21" spans="1:2" x14ac:dyDescent="0.2">
      <c r="A21" t="s">
        <v>558</v>
      </c>
      <c r="B21" s="1221" t="str">
        <f>COVER!X19</f>
        <v>IL</v>
      </c>
    </row>
    <row r="22" spans="1:2" x14ac:dyDescent="0.2">
      <c r="A22" t="s">
        <v>1034</v>
      </c>
      <c r="B22" s="1221">
        <f>COVER!Z19</f>
        <v>61727</v>
      </c>
    </row>
    <row r="23" spans="1:2" x14ac:dyDescent="0.2">
      <c r="A23" t="s">
        <v>1347</v>
      </c>
      <c r="B23" s="1221" t="str">
        <f>COVER!T21</f>
        <v>217-935-8871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972088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972703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972703</v>
      </c>
      <c r="D92" s="13" t="str">
        <f t="shared" si="0"/>
        <v>Error?</v>
      </c>
    </row>
    <row r="93" spans="1:4" x14ac:dyDescent="0.2">
      <c r="A93" s="54">
        <v>32</v>
      </c>
      <c r="B93" s="1221">
        <f>'Assets-Liab 5-6'!C41</f>
        <v>972703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243545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243549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243549</v>
      </c>
      <c r="D123" s="13" t="str">
        <f t="shared" si="0"/>
        <v>Error?</v>
      </c>
    </row>
    <row r="124" spans="1:4" x14ac:dyDescent="0.2">
      <c r="A124" s="54">
        <v>63</v>
      </c>
      <c r="B124" s="1221">
        <f>'Assets-Liab 5-6'!D41</f>
        <v>243549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640807</v>
      </c>
      <c r="D129" s="13" t="str">
        <f t="shared" si="1"/>
        <v>Error?</v>
      </c>
    </row>
    <row r="130" spans="1:4" x14ac:dyDescent="0.2">
      <c r="A130" s="54">
        <v>69</v>
      </c>
      <c r="B130" s="1221">
        <f>'Assets-Liab 5-6'!E12</f>
        <v>0</v>
      </c>
      <c r="D130" s="13" t="str">
        <f t="shared" si="1"/>
        <v>Error?</v>
      </c>
    </row>
    <row r="131" spans="1:4" x14ac:dyDescent="0.2">
      <c r="A131" s="54">
        <v>70</v>
      </c>
      <c r="B131" s="1221">
        <f>'Assets-Liab 5-6'!E13</f>
        <v>640810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585461</v>
      </c>
      <c r="D140" s="13" t="str">
        <f t="shared" si="1"/>
        <v>Error?</v>
      </c>
    </row>
    <row r="141" spans="1:4" x14ac:dyDescent="0.2">
      <c r="A141" s="54">
        <v>80</v>
      </c>
      <c r="B141" s="1221">
        <f>'Assets-Liab 5-6'!E41</f>
        <v>640810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604939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604942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604942</v>
      </c>
      <c r="D170" s="13" t="str">
        <f t="shared" si="1"/>
        <v>Error?</v>
      </c>
    </row>
    <row r="171" spans="1:4" x14ac:dyDescent="0.2">
      <c r="A171" s="54">
        <v>110</v>
      </c>
      <c r="B171" s="1221">
        <f>'Assets-Liab 5-6'!F41</f>
        <v>604942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63903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63905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63905</v>
      </c>
      <c r="D189" s="13" t="str">
        <f t="shared" si="1"/>
        <v>Error?</v>
      </c>
    </row>
    <row r="190" spans="1:4" x14ac:dyDescent="0.2">
      <c r="A190" s="54">
        <v>129</v>
      </c>
      <c r="B190" s="1221">
        <f>'Assets-Liab 5-6'!G41</f>
        <v>63905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2371663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2371669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2371669</v>
      </c>
      <c r="D212" s="13" t="str">
        <f t="shared" si="2"/>
        <v>Error?</v>
      </c>
    </row>
    <row r="213" spans="1:4" x14ac:dyDescent="0.2">
      <c r="A213" s="90">
        <v>152</v>
      </c>
      <c r="B213" s="1221">
        <f>'Assets-Liab 5-6'!H41</f>
        <v>2371669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376107</v>
      </c>
      <c r="D273" s="13" t="str">
        <f t="shared" si="3"/>
        <v>Error?</v>
      </c>
    </row>
    <row r="274" spans="1:4" x14ac:dyDescent="0.2">
      <c r="A274" s="54">
        <v>213</v>
      </c>
      <c r="B274" s="1221">
        <f>'Assets-Liab 5-6'!M17</f>
        <v>33456948</v>
      </c>
      <c r="D274" s="13" t="str">
        <f t="shared" si="3"/>
        <v>Error?</v>
      </c>
    </row>
    <row r="275" spans="1:4" x14ac:dyDescent="0.2">
      <c r="A275" s="54">
        <v>214</v>
      </c>
      <c r="B275" s="1221">
        <f>'Assets-Liab 5-6'!M18</f>
        <v>0</v>
      </c>
      <c r="D275" s="13" t="str">
        <f t="shared" si="3"/>
        <v>Error?</v>
      </c>
    </row>
    <row r="276" spans="1:4" x14ac:dyDescent="0.2">
      <c r="A276" s="54">
        <v>215</v>
      </c>
      <c r="B276" s="1221">
        <f>'Assets-Liab 5-6'!M19</f>
        <v>2411776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36244831</v>
      </c>
      <c r="C279" s="13" t="s">
        <v>653</v>
      </c>
      <c r="D279" s="13" t="str">
        <f t="shared" si="3"/>
        <v>Error?</v>
      </c>
    </row>
    <row r="280" spans="1:4" x14ac:dyDescent="0.2">
      <c r="A280" s="54">
        <v>219</v>
      </c>
      <c r="B280" s="1221">
        <f>'Assets-Liab 5-6'!M40</f>
        <v>36244831</v>
      </c>
      <c r="D280" s="13" t="str">
        <f t="shared" si="3"/>
        <v>Error?</v>
      </c>
    </row>
    <row r="281" spans="1:4" x14ac:dyDescent="0.2">
      <c r="A281" s="54">
        <v>220</v>
      </c>
      <c r="B281" s="1221">
        <f>'Assets-Liab 5-6'!M41</f>
        <v>36244831</v>
      </c>
      <c r="C281" s="13" t="s">
        <v>653</v>
      </c>
      <c r="D281" s="13" t="str">
        <f t="shared" si="3"/>
        <v>Error?</v>
      </c>
    </row>
    <row r="282" spans="1:4" x14ac:dyDescent="0.2">
      <c r="A282" s="54">
        <v>221</v>
      </c>
      <c r="B282" s="1221">
        <f>'Assets-Liab 5-6'!N21</f>
        <v>640810</v>
      </c>
      <c r="D282" s="13" t="str">
        <f t="shared" si="3"/>
        <v>Error?</v>
      </c>
    </row>
    <row r="283" spans="1:4" x14ac:dyDescent="0.2">
      <c r="A283" s="54">
        <v>222</v>
      </c>
      <c r="B283" s="1221">
        <f>'Assets-Liab 5-6'!N22</f>
        <v>10579190</v>
      </c>
      <c r="D283" s="13" t="str">
        <f t="shared" si="3"/>
        <v>Error?</v>
      </c>
    </row>
    <row r="284" spans="1:4" x14ac:dyDescent="0.2">
      <c r="A284" s="54">
        <v>223</v>
      </c>
      <c r="B284" s="1221">
        <f>'Assets-Liab 5-6'!N23</f>
        <v>11220000</v>
      </c>
      <c r="C284" s="13" t="s">
        <v>653</v>
      </c>
      <c r="D284" s="13" t="str">
        <f t="shared" si="3"/>
        <v>Error?</v>
      </c>
    </row>
    <row r="285" spans="1:4" x14ac:dyDescent="0.2">
      <c r="A285" s="54">
        <v>224</v>
      </c>
      <c r="B285" s="1221">
        <f>'Assets-Liab 5-6'!N36</f>
        <v>11220000</v>
      </c>
      <c r="D285" s="13" t="str">
        <f t="shared" si="3"/>
        <v>Error?</v>
      </c>
    </row>
    <row r="286" spans="1:4" x14ac:dyDescent="0.2">
      <c r="A286" s="82">
        <v>225</v>
      </c>
      <c r="D286" s="13" t="str">
        <f t="shared" si="3"/>
        <v>OK</v>
      </c>
    </row>
    <row r="287" spans="1:4" x14ac:dyDescent="0.2">
      <c r="A287" s="54">
        <v>226</v>
      </c>
      <c r="B287" s="1221">
        <f>'Assets-Liab 5-6'!N37</f>
        <v>11220000</v>
      </c>
      <c r="C287" s="13" t="s">
        <v>653</v>
      </c>
      <c r="D287" s="13" t="str">
        <f t="shared" si="3"/>
        <v>Error?</v>
      </c>
    </row>
    <row r="288" spans="1:4" x14ac:dyDescent="0.2">
      <c r="A288" s="54">
        <v>227</v>
      </c>
      <c r="B288" s="1221">
        <f>'Assets-Liab 5-6'!N41</f>
        <v>11220000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2942529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112134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3597658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72174</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3600</v>
      </c>
      <c r="D726" s="13" t="str">
        <f t="shared" si="10"/>
        <v>Error?</v>
      </c>
    </row>
    <row r="727" spans="1:4" x14ac:dyDescent="0.2">
      <c r="A727" s="54">
        <v>666</v>
      </c>
      <c r="B727" s="1221">
        <f>'Expenditures 15-22'!C42</f>
        <v>75774</v>
      </c>
      <c r="C727" s="13" t="s">
        <v>653</v>
      </c>
      <c r="D727" s="13" t="str">
        <f t="shared" si="10"/>
        <v>Error?</v>
      </c>
    </row>
    <row r="728" spans="1:4" x14ac:dyDescent="0.2">
      <c r="A728" s="54">
        <v>667</v>
      </c>
      <c r="B728" s="1221">
        <f>'Expenditures 15-22'!C44</f>
        <v>52267</v>
      </c>
      <c r="D728" s="13" t="str">
        <f t="shared" si="10"/>
        <v>Error?</v>
      </c>
    </row>
    <row r="729" spans="1:4" x14ac:dyDescent="0.2">
      <c r="A729" s="54">
        <v>668</v>
      </c>
      <c r="B729" s="1221">
        <f>'Expenditures 15-22'!C45</f>
        <v>60211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112478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114381</v>
      </c>
      <c r="D733" s="13" t="str">
        <f t="shared" si="10"/>
        <v>Error?</v>
      </c>
    </row>
    <row r="734" spans="1:4" x14ac:dyDescent="0.2">
      <c r="A734" s="54">
        <v>673</v>
      </c>
      <c r="B734" s="1221">
        <f>'Expenditures 15-22'!C53</f>
        <v>114381</v>
      </c>
      <c r="C734" s="13" t="s">
        <v>653</v>
      </c>
      <c r="D734" s="13" t="str">
        <f t="shared" si="10"/>
        <v>Error?</v>
      </c>
    </row>
    <row r="735" spans="1:4" x14ac:dyDescent="0.2">
      <c r="A735" s="54">
        <v>674</v>
      </c>
      <c r="B735" s="1221">
        <f>'Expenditures 15-22'!C55</f>
        <v>442447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442447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97195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99544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196739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941819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4539477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574039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9474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696957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4912</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4912</v>
      </c>
      <c r="C785" s="13" t="s">
        <v>653</v>
      </c>
      <c r="D785" s="13" t="str">
        <f t="shared" si="11"/>
        <v>Error?</v>
      </c>
    </row>
    <row r="786" spans="1:4" x14ac:dyDescent="0.2">
      <c r="A786" s="54">
        <v>725</v>
      </c>
      <c r="B786" s="1221">
        <f>'Expenditures 15-22'!D44</f>
        <v>10452</v>
      </c>
      <c r="D786" s="13" t="str">
        <f t="shared" si="11"/>
        <v>Error?</v>
      </c>
    </row>
    <row r="787" spans="1:4" x14ac:dyDescent="0.2">
      <c r="A787" s="54">
        <v>726</v>
      </c>
      <c r="B787" s="1221">
        <f>'Expenditures 15-22'!D45</f>
        <v>11378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21830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20486</v>
      </c>
      <c r="D791" s="13" t="str">
        <f t="shared" si="11"/>
        <v>Error?</v>
      </c>
    </row>
    <row r="792" spans="1:4" x14ac:dyDescent="0.2">
      <c r="A792" s="54">
        <v>731</v>
      </c>
      <c r="B792" s="1221">
        <f>'Expenditures 15-22'!D53</f>
        <v>20486</v>
      </c>
      <c r="C792" s="13" t="s">
        <v>653</v>
      </c>
      <c r="D792" s="13" t="str">
        <f t="shared" si="11"/>
        <v>Error?</v>
      </c>
    </row>
    <row r="793" spans="1:4" x14ac:dyDescent="0.2">
      <c r="A793" s="54">
        <v>732</v>
      </c>
      <c r="B793" s="1221">
        <f>'Expenditures 15-22'!D55</f>
        <v>87938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87938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8736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27402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36138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171304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868261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790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37636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66718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22575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22575</v>
      </c>
      <c r="C843" s="13" t="s">
        <v>653</v>
      </c>
      <c r="D843" s="13" t="str">
        <f t="shared" si="12"/>
        <v>Error?</v>
      </c>
    </row>
    <row r="844" spans="1:4" x14ac:dyDescent="0.2">
      <c r="A844" s="54">
        <v>783</v>
      </c>
      <c r="B844" s="1221">
        <f>'Expenditures 15-22'!E44</f>
        <v>20285</v>
      </c>
      <c r="D844" s="13" t="str">
        <f t="shared" si="12"/>
        <v>Error?</v>
      </c>
    </row>
    <row r="845" spans="1:4" x14ac:dyDescent="0.2">
      <c r="A845" s="54">
        <v>784</v>
      </c>
      <c r="B845" s="1221">
        <f>'Expenditures 15-22'!E45</f>
        <v>2986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23271</v>
      </c>
      <c r="C847" s="13" t="s">
        <v>653</v>
      </c>
      <c r="D847" s="13" t="str">
        <f t="shared" si="12"/>
        <v>Error?</v>
      </c>
    </row>
    <row r="848" spans="1:4" x14ac:dyDescent="0.2">
      <c r="A848" s="54">
        <v>787</v>
      </c>
      <c r="B848" s="1221">
        <f>'Expenditures 15-22'!E49</f>
        <v>46683</v>
      </c>
      <c r="D848" s="13" t="str">
        <f t="shared" si="12"/>
        <v>Error?</v>
      </c>
    </row>
    <row r="849" spans="1:4" x14ac:dyDescent="0.2">
      <c r="A849" s="54">
        <v>788</v>
      </c>
      <c r="B849" s="1221">
        <f>'Expenditures 15-22'!E50</f>
        <v>1500</v>
      </c>
      <c r="D849" s="13" t="str">
        <f t="shared" si="12"/>
        <v>Error?</v>
      </c>
    </row>
    <row r="850" spans="1:4" x14ac:dyDescent="0.2">
      <c r="A850" s="54">
        <v>789</v>
      </c>
      <c r="B850" s="1221">
        <f>'Expenditures 15-22'!E53</f>
        <v>48183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166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951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62321</v>
      </c>
      <c r="D867" s="13" t="str">
        <f t="shared" si="12"/>
        <v>Error?</v>
      </c>
    </row>
    <row r="868" spans="1:4" x14ac:dyDescent="0.2">
      <c r="A868" s="82">
        <v>807</v>
      </c>
      <c r="D868" s="13" t="str">
        <f t="shared" si="12"/>
        <v>OK</v>
      </c>
    </row>
    <row r="869" spans="1:4" x14ac:dyDescent="0.2">
      <c r="A869" s="54">
        <v>808</v>
      </c>
      <c r="B869" s="1221">
        <f>'Expenditures 15-22'!E72</f>
        <v>62321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157301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224019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39670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595</v>
      </c>
      <c r="D891" s="13" t="str">
        <f t="shared" si="12"/>
        <v>Error?</v>
      </c>
    </row>
    <row r="892" spans="1:4" x14ac:dyDescent="0.2">
      <c r="A892" s="54">
        <v>831</v>
      </c>
      <c r="B892" s="1221">
        <f>'Expenditures 15-22'!F14</f>
        <v>9154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123992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498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498</v>
      </c>
      <c r="C901" s="13" t="s">
        <v>653</v>
      </c>
      <c r="D901" s="13" t="str">
        <f t="shared" si="13"/>
        <v>Error?</v>
      </c>
    </row>
    <row r="902" spans="1:4" x14ac:dyDescent="0.2">
      <c r="A902" s="54">
        <v>841</v>
      </c>
      <c r="B902" s="1221">
        <f>'Expenditures 15-22'!F44</f>
        <v>7199</v>
      </c>
      <c r="D902" s="13" t="str">
        <f t="shared" si="13"/>
        <v>Error?</v>
      </c>
    </row>
    <row r="903" spans="1:4" x14ac:dyDescent="0.2">
      <c r="A903" s="54">
        <v>842</v>
      </c>
      <c r="B903" s="1221">
        <f>'Expenditures 15-22'!F45</f>
        <v>13083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20282</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3177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277970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281147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29227</v>
      </c>
      <c r="D925" s="13" t="str">
        <f t="shared" si="13"/>
        <v>Error?</v>
      </c>
    </row>
    <row r="926" spans="1:4" x14ac:dyDescent="0.2">
      <c r="A926" s="82">
        <v>865</v>
      </c>
      <c r="D926" s="13" t="str">
        <f t="shared" si="13"/>
        <v>OK</v>
      </c>
    </row>
    <row r="927" spans="1:4" x14ac:dyDescent="0.2">
      <c r="A927" s="54">
        <v>866</v>
      </c>
      <c r="B927" s="1221">
        <f>'Expenditures 15-22'!F72</f>
        <v>29227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331154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455146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12811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3894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3894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20813</v>
      </c>
      <c r="D983" s="13" t="str">
        <f t="shared" si="14"/>
        <v>Error?</v>
      </c>
    </row>
    <row r="984" spans="1:4" x14ac:dyDescent="0.2">
      <c r="A984" s="82">
        <v>923</v>
      </c>
      <c r="D984" s="13" t="str">
        <f t="shared" si="14"/>
        <v>OK</v>
      </c>
    </row>
    <row r="985" spans="1:4" x14ac:dyDescent="0.2">
      <c r="A985" s="54">
        <v>924</v>
      </c>
      <c r="B985" s="1221">
        <f>'Expenditures 15-22'!G72</f>
        <v>20813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24707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37518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6697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16097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276925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293022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3557028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595</v>
      </c>
      <c r="C1105" s="13" t="s">
        <v>653</v>
      </c>
      <c r="D1105" s="13" t="str">
        <f t="shared" si="16"/>
        <v>Error?</v>
      </c>
    </row>
    <row r="1106" spans="1:4" x14ac:dyDescent="0.2">
      <c r="A1106" s="54">
        <v>1045</v>
      </c>
      <c r="B1106" s="1221">
        <f>'Expenditures 15-22'!K14</f>
        <v>175095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4514233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77086</v>
      </c>
      <c r="C1110" s="13" t="s">
        <v>653</v>
      </c>
      <c r="D1110" s="13" t="str">
        <f t="shared" si="16"/>
        <v>Error?</v>
      </c>
    </row>
    <row r="1111" spans="1:4" x14ac:dyDescent="0.2">
      <c r="A1111" s="54">
        <v>1050</v>
      </c>
      <c r="B1111" s="1221">
        <f>'Expenditures 15-22'!K38</f>
        <v>23073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3600</v>
      </c>
      <c r="C1114" s="13" t="s">
        <v>653</v>
      </c>
      <c r="D1114" s="13" t="str">
        <f t="shared" si="16"/>
        <v>Error?</v>
      </c>
    </row>
    <row r="1115" spans="1:4" x14ac:dyDescent="0.2">
      <c r="A1115" s="54">
        <v>1054</v>
      </c>
      <c r="B1115" s="1221">
        <f>'Expenditures 15-22'!K42</f>
        <v>103759</v>
      </c>
      <c r="C1115" s="13" t="s">
        <v>653</v>
      </c>
      <c r="D1115" s="13" t="str">
        <f t="shared" si="16"/>
        <v>Error?</v>
      </c>
    </row>
    <row r="1116" spans="1:4" x14ac:dyDescent="0.2">
      <c r="A1116" s="54">
        <v>1055</v>
      </c>
      <c r="B1116" s="1221">
        <f>'Expenditures 15-22'!K44</f>
        <v>90203</v>
      </c>
      <c r="C1116" s="13" t="s">
        <v>653</v>
      </c>
      <c r="D1116" s="13" t="str">
        <f t="shared" si="16"/>
        <v>Error?</v>
      </c>
    </row>
    <row r="1117" spans="1:4" x14ac:dyDescent="0.2">
      <c r="A1117" s="54">
        <v>1056</v>
      </c>
      <c r="B1117" s="1221">
        <f>'Expenditures 15-22'!K45</f>
        <v>87658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177861</v>
      </c>
      <c r="C1119" s="13" t="s">
        <v>653</v>
      </c>
      <c r="D1119" s="13" t="str">
        <f t="shared" si="16"/>
        <v>Error?</v>
      </c>
    </row>
    <row r="1120" spans="1:4" x14ac:dyDescent="0.2">
      <c r="A1120" s="54">
        <v>1059</v>
      </c>
      <c r="B1120" s="1221">
        <f>'Expenditures 15-22'!K49</f>
        <v>46683</v>
      </c>
      <c r="C1120" s="13" t="s">
        <v>653</v>
      </c>
      <c r="D1120" s="13" t="str">
        <f t="shared" si="16"/>
        <v>Error?</v>
      </c>
    </row>
    <row r="1121" spans="1:4" x14ac:dyDescent="0.2">
      <c r="A1121" s="54">
        <v>1060</v>
      </c>
      <c r="B1121" s="1221">
        <f>'Expenditures 15-22'!K50</f>
        <v>136367</v>
      </c>
      <c r="C1121" s="13" t="s">
        <v>653</v>
      </c>
      <c r="D1121" s="13" t="str">
        <f t="shared" si="16"/>
        <v>Error?</v>
      </c>
    </row>
    <row r="1122" spans="1:4" x14ac:dyDescent="0.2">
      <c r="A1122" s="54">
        <v>1061</v>
      </c>
      <c r="B1122" s="1221">
        <f>'Expenditures 15-22'!K53</f>
        <v>183050</v>
      </c>
      <c r="C1122" s="13" t="s">
        <v>653</v>
      </c>
      <c r="D1122" s="13" t="str">
        <f t="shared" si="16"/>
        <v>Error?</v>
      </c>
    </row>
    <row r="1123" spans="1:4" x14ac:dyDescent="0.2">
      <c r="A1123" s="54">
        <v>1062</v>
      </c>
      <c r="B1123" s="1221">
        <f>'Expenditures 15-22'!K55</f>
        <v>530385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530385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109108</v>
      </c>
      <c r="C1127" s="13" t="s">
        <v>653</v>
      </c>
      <c r="D1127" s="13" t="str">
        <f t="shared" si="16"/>
        <v>Error?</v>
      </c>
    </row>
    <row r="1128" spans="1:4" x14ac:dyDescent="0.2">
      <c r="A1128" s="54">
        <v>1067</v>
      </c>
      <c r="B1128" s="1221">
        <f>'Expenditures 15-22'!K61</f>
        <v>166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409595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518869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112361</v>
      </c>
      <c r="C1139" s="13" t="s">
        <v>653</v>
      </c>
      <c r="D1139" s="13" t="str">
        <f t="shared" si="16"/>
        <v>Error?</v>
      </c>
    </row>
    <row r="1140" spans="1:4" x14ac:dyDescent="0.2">
      <c r="A1140" s="82">
        <v>1079</v>
      </c>
      <c r="D1140" s="13" t="str">
        <f t="shared" si="16"/>
        <v>OK</v>
      </c>
    </row>
    <row r="1141" spans="1:4" x14ac:dyDescent="0.2">
      <c r="A1141" s="54">
        <v>1080</v>
      </c>
      <c r="B1141" s="1221">
        <f>'Expenditures 15-22'!K72</f>
        <v>112361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1626285</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276925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6417443</v>
      </c>
      <c r="C1152" s="13" t="s">
        <v>653</v>
      </c>
      <c r="D1152" s="13" t="str">
        <f t="shared" si="17"/>
        <v>Error?</v>
      </c>
    </row>
    <row r="1153" spans="1:4" x14ac:dyDescent="0.2">
      <c r="A1153" s="54">
        <v>1092</v>
      </c>
      <c r="B1153" s="1221">
        <f>'Expenditures 15-22'!K115</f>
        <v>-411373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212514</v>
      </c>
      <c r="D1221" s="13" t="str">
        <f t="shared" si="18"/>
        <v>Error?</v>
      </c>
    </row>
    <row r="1222" spans="1:4" x14ac:dyDescent="0.2">
      <c r="A1222" s="82">
        <v>1161</v>
      </c>
      <c r="D1222" s="13" t="str">
        <f t="shared" si="18"/>
        <v>OK</v>
      </c>
    </row>
    <row r="1223" spans="1:4" x14ac:dyDescent="0.2">
      <c r="A1223" s="54">
        <v>1162</v>
      </c>
      <c r="B1223" s="1221">
        <f>'Expenditures 15-22'!C127</f>
        <v>212514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212514</v>
      </c>
      <c r="C1225" s="13" t="s">
        <v>653</v>
      </c>
      <c r="D1225" s="13" t="str">
        <f t="shared" si="18"/>
        <v>Error?</v>
      </c>
    </row>
    <row r="1226" spans="1:4" x14ac:dyDescent="0.2">
      <c r="A1226" s="54">
        <v>1165</v>
      </c>
      <c r="B1226" s="1221">
        <f>'Expenditures 15-22'!C150</f>
        <v>212514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35118</v>
      </c>
      <c r="D1229" s="13" t="str">
        <f t="shared" si="18"/>
        <v>Error?</v>
      </c>
    </row>
    <row r="1230" spans="1:4" x14ac:dyDescent="0.2">
      <c r="A1230" s="82">
        <v>1169</v>
      </c>
      <c r="D1230" s="13" t="str">
        <f t="shared" si="18"/>
        <v>OK</v>
      </c>
    </row>
    <row r="1231" spans="1:4" x14ac:dyDescent="0.2">
      <c r="A1231" s="54">
        <v>1170</v>
      </c>
      <c r="B1231" s="1221">
        <f>'Expenditures 15-22'!D127</f>
        <v>35118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35118</v>
      </c>
      <c r="C1233" s="13" t="s">
        <v>653</v>
      </c>
      <c r="D1233" s="13" t="str">
        <f t="shared" si="18"/>
        <v>Error?</v>
      </c>
    </row>
    <row r="1234" spans="1:4" x14ac:dyDescent="0.2">
      <c r="A1234" s="54">
        <v>1173</v>
      </c>
      <c r="B1234" s="1221">
        <f>'Expenditures 15-22'!D150</f>
        <v>35118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341290</v>
      </c>
      <c r="D1237" s="13" t="str">
        <f t="shared" si="18"/>
        <v>Error?</v>
      </c>
    </row>
    <row r="1238" spans="1:4" x14ac:dyDescent="0.2">
      <c r="A1238" s="82">
        <v>1177</v>
      </c>
      <c r="D1238" s="13" t="str">
        <f t="shared" si="18"/>
        <v>OK</v>
      </c>
    </row>
    <row r="1239" spans="1:4" x14ac:dyDescent="0.2">
      <c r="A1239" s="54">
        <v>1178</v>
      </c>
      <c r="B1239" s="1221">
        <f>'Expenditures 15-22'!E127</f>
        <v>341290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341290</v>
      </c>
      <c r="C1241" s="13" t="s">
        <v>653</v>
      </c>
      <c r="D1241" s="13" t="str">
        <f t="shared" si="18"/>
        <v>Error?</v>
      </c>
    </row>
    <row r="1242" spans="1:4" x14ac:dyDescent="0.2">
      <c r="A1242" s="54">
        <v>1181</v>
      </c>
      <c r="B1242" s="1221">
        <f>'Expenditures 15-22'!E150</f>
        <v>341290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116082</v>
      </c>
      <c r="D1245" s="13" t="str">
        <f t="shared" si="18"/>
        <v>Error?</v>
      </c>
    </row>
    <row r="1246" spans="1:4" x14ac:dyDescent="0.2">
      <c r="A1246" s="82">
        <v>1185</v>
      </c>
      <c r="D1246" s="13" t="str">
        <f t="shared" si="18"/>
        <v>OK</v>
      </c>
    </row>
    <row r="1247" spans="1:4" x14ac:dyDescent="0.2">
      <c r="A1247" s="54">
        <v>1186</v>
      </c>
      <c r="B1247" s="1221">
        <f>'Expenditures 15-22'!F127</f>
        <v>116082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116082</v>
      </c>
      <c r="C1249" s="13" t="s">
        <v>653</v>
      </c>
      <c r="D1249" s="13" t="str">
        <f t="shared" si="18"/>
        <v>Error?</v>
      </c>
    </row>
    <row r="1250" spans="1:4" x14ac:dyDescent="0.2">
      <c r="A1250" s="54">
        <v>1189</v>
      </c>
      <c r="B1250" s="1221">
        <f>'Expenditures 15-22'!F150</f>
        <v>116082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705004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705004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705004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705004</v>
      </c>
      <c r="C1288" s="13" t="s">
        <v>653</v>
      </c>
      <c r="D1288" s="13" t="str">
        <f t="shared" si="19"/>
        <v>Error?</v>
      </c>
    </row>
    <row r="1289" spans="1:4" x14ac:dyDescent="0.2">
      <c r="A1289" s="54">
        <v>1228</v>
      </c>
      <c r="B1289" s="1221">
        <f>'Expenditures 15-22'!K151</f>
        <v>-23564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22711</v>
      </c>
      <c r="D1307" s="13" t="str">
        <f t="shared" si="19"/>
        <v>Error?</v>
      </c>
    </row>
    <row r="1308" spans="1:4" x14ac:dyDescent="0.2">
      <c r="A1308" s="54">
        <v>1247</v>
      </c>
      <c r="B1308" s="1221">
        <f>'Expenditures 15-22'!E166</f>
        <v>22711</v>
      </c>
      <c r="C1308" s="13" t="s">
        <v>653</v>
      </c>
      <c r="D1308" s="13" t="str">
        <f t="shared" si="19"/>
        <v>Error?</v>
      </c>
    </row>
    <row r="1309" spans="1:4" x14ac:dyDescent="0.2">
      <c r="A1309" s="54">
        <v>1248</v>
      </c>
      <c r="B1309" s="1221">
        <f>'Expenditures 15-22'!E168</f>
        <v>22711</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335408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865000</v>
      </c>
      <c r="D1315" s="13" t="str">
        <f t="shared" si="19"/>
        <v>Error?</v>
      </c>
    </row>
    <row r="1316" spans="1:4" x14ac:dyDescent="0.2">
      <c r="A1316" s="54">
        <v>1255</v>
      </c>
      <c r="B1316" s="1221">
        <f>'Expenditures 15-22'!H165</f>
        <v>36326</v>
      </c>
      <c r="D1316" s="13" t="str">
        <f t="shared" si="19"/>
        <v>Error?</v>
      </c>
    </row>
    <row r="1317" spans="1:4" x14ac:dyDescent="0.2">
      <c r="A1317" s="54">
        <v>1256</v>
      </c>
      <c r="B1317" s="1221">
        <f>'Expenditures 15-22'!H166</f>
        <v>1236734</v>
      </c>
      <c r="C1317" s="13" t="s">
        <v>653</v>
      </c>
      <c r="D1317" s="13" t="str">
        <f t="shared" si="19"/>
        <v>Error?</v>
      </c>
    </row>
    <row r="1318" spans="1:4" x14ac:dyDescent="0.2">
      <c r="A1318" s="54">
        <v>1257</v>
      </c>
      <c r="B1318" s="1221">
        <f>'Expenditures 15-22'!H168</f>
        <v>1236734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335408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865000</v>
      </c>
      <c r="C1329" s="13" t="s">
        <v>653</v>
      </c>
      <c r="D1329" s="13" t="str">
        <f t="shared" si="19"/>
        <v>Error?</v>
      </c>
    </row>
    <row r="1330" spans="1:4" x14ac:dyDescent="0.2">
      <c r="A1330" s="54">
        <v>1269</v>
      </c>
      <c r="B1330" s="1221">
        <f>'Expenditures 15-22'!K165</f>
        <v>59037</v>
      </c>
      <c r="C1330" s="13" t="s">
        <v>653</v>
      </c>
      <c r="D1330" s="13" t="str">
        <f t="shared" si="19"/>
        <v>Error?</v>
      </c>
    </row>
    <row r="1331" spans="1:4" x14ac:dyDescent="0.2">
      <c r="A1331" s="54">
        <v>1270</v>
      </c>
      <c r="B1331" s="1221">
        <f>'Expenditures 15-22'!K166</f>
        <v>1259445</v>
      </c>
      <c r="C1331" s="13" t="s">
        <v>653</v>
      </c>
      <c r="D1331" s="13" t="str">
        <f t="shared" si="19"/>
        <v>Error?</v>
      </c>
    </row>
    <row r="1332" spans="1:4" x14ac:dyDescent="0.2">
      <c r="A1332" s="54">
        <v>1271</v>
      </c>
      <c r="B1332" s="1221">
        <f>'Expenditures 15-22'!K168</f>
        <v>1259445</v>
      </c>
      <c r="C1332" s="13" t="s">
        <v>653</v>
      </c>
      <c r="D1332" s="13" t="str">
        <f t="shared" si="19"/>
        <v>Error?</v>
      </c>
    </row>
    <row r="1333" spans="1:4" x14ac:dyDescent="0.2">
      <c r="A1333" s="54">
        <v>1272</v>
      </c>
      <c r="B1333" s="1221">
        <f>'Expenditures 15-22'!K169</f>
        <v>40204</v>
      </c>
      <c r="C1333" s="13" t="s">
        <v>653</v>
      </c>
      <c r="D1333" s="13" t="str">
        <f t="shared" si="19"/>
        <v>Error?</v>
      </c>
    </row>
    <row r="1334" spans="1:4" x14ac:dyDescent="0.2">
      <c r="A1334" s="82">
        <v>1273</v>
      </c>
      <c r="D1334" s="13" t="str">
        <f t="shared" si="19"/>
        <v>OK</v>
      </c>
    </row>
    <row r="1335" spans="1:4" x14ac:dyDescent="0.2">
      <c r="A1335" s="54">
        <v>1274</v>
      </c>
      <c r="B1335" s="1221">
        <f>'Expenditures 15-22'!C176</f>
        <v>298977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298977</v>
      </c>
      <c r="C1339" s="13" t="s">
        <v>653</v>
      </c>
      <c r="D1339" s="13" t="str">
        <f t="shared" si="19"/>
        <v>Error?</v>
      </c>
    </row>
    <row r="1340" spans="1:4" x14ac:dyDescent="0.2">
      <c r="A1340" s="54">
        <v>1279</v>
      </c>
      <c r="B1340" s="1221">
        <f>'Expenditures 15-22'!C204</f>
        <v>298977</v>
      </c>
      <c r="C1340" s="13" t="s">
        <v>653</v>
      </c>
      <c r="D1340" s="13" t="str">
        <f t="shared" si="19"/>
        <v>Error?</v>
      </c>
    </row>
    <row r="1341" spans="1:4" x14ac:dyDescent="0.2">
      <c r="A1341" s="54">
        <v>1280</v>
      </c>
      <c r="B1341" s="1221">
        <f>'Expenditures 15-22'!D176</f>
        <v>4368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4368</v>
      </c>
      <c r="C1345" s="13" t="s">
        <v>653</v>
      </c>
      <c r="D1345" s="13" t="str">
        <f t="shared" si="20"/>
        <v>Error?</v>
      </c>
    </row>
    <row r="1346" spans="1:4" x14ac:dyDescent="0.2">
      <c r="A1346" s="54">
        <v>1285</v>
      </c>
      <c r="B1346" s="1221">
        <f>'Expenditures 15-22'!D204</f>
        <v>4368</v>
      </c>
      <c r="C1346" s="13" t="s">
        <v>653</v>
      </c>
      <c r="D1346" s="13" t="str">
        <f t="shared" si="20"/>
        <v>Error?</v>
      </c>
    </row>
    <row r="1347" spans="1:4" x14ac:dyDescent="0.2">
      <c r="A1347" s="54">
        <v>1286</v>
      </c>
      <c r="B1347" s="1221">
        <f>'Expenditures 15-22'!E176</f>
        <v>32256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32256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32256</v>
      </c>
      <c r="C1353" s="13" t="s">
        <v>653</v>
      </c>
      <c r="D1353" s="13" t="str">
        <f t="shared" si="20"/>
        <v>Error?</v>
      </c>
    </row>
    <row r="1354" spans="1:4" x14ac:dyDescent="0.2">
      <c r="A1354" s="54">
        <v>1293</v>
      </c>
      <c r="B1354" s="1221">
        <f>'Expenditures 15-22'!F176</f>
        <v>82985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82985</v>
      </c>
      <c r="C1358" s="13" t="s">
        <v>653</v>
      </c>
      <c r="D1358" s="13" t="str">
        <f t="shared" si="20"/>
        <v>Error?</v>
      </c>
    </row>
    <row r="1359" spans="1:4" x14ac:dyDescent="0.2">
      <c r="A1359" s="54">
        <v>1298</v>
      </c>
      <c r="B1359" s="1221">
        <f>'Expenditures 15-22'!F204</f>
        <v>82985</v>
      </c>
      <c r="C1359" s="13" t="s">
        <v>653</v>
      </c>
      <c r="D1359" s="13" t="str">
        <f t="shared" si="20"/>
        <v>Error?</v>
      </c>
    </row>
    <row r="1360" spans="1:4" x14ac:dyDescent="0.2">
      <c r="A1360" s="54">
        <v>1299</v>
      </c>
      <c r="B1360" s="1221">
        <f>'Expenditures 15-22'!G176</f>
        <v>58250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58250</v>
      </c>
      <c r="C1364" s="13" t="s">
        <v>653</v>
      </c>
      <c r="D1364" s="13" t="str">
        <f t="shared" si="20"/>
        <v>Error?</v>
      </c>
    </row>
    <row r="1365" spans="1:4" x14ac:dyDescent="0.2">
      <c r="A1365" s="54">
        <v>1304</v>
      </c>
      <c r="B1365" s="1221">
        <f>'Expenditures 15-22'!G204</f>
        <v>58250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476836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476836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476836</v>
      </c>
      <c r="C1388" s="13" t="s">
        <v>653</v>
      </c>
      <c r="D1388" s="13" t="str">
        <f t="shared" si="20"/>
        <v>Error?</v>
      </c>
    </row>
    <row r="1389" spans="1:4" x14ac:dyDescent="0.2">
      <c r="A1389" s="54">
        <v>1328</v>
      </c>
      <c r="B1389" s="1221">
        <f>'Expenditures 15-22'!K205</f>
        <v>-47903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3333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64334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1025</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276</v>
      </c>
      <c r="D1416" s="13" t="str">
        <f t="shared" si="21"/>
        <v>Error?</v>
      </c>
    </row>
    <row r="1417" spans="1:4" x14ac:dyDescent="0.2">
      <c r="A1417" s="54">
        <v>1356</v>
      </c>
      <c r="B1417" s="1221">
        <f>'Expenditures 15-22'!D232</f>
        <v>1301</v>
      </c>
      <c r="C1417" s="13" t="s">
        <v>653</v>
      </c>
      <c r="D1417" s="13" t="str">
        <f t="shared" si="21"/>
        <v>Error?</v>
      </c>
    </row>
    <row r="1418" spans="1:4" x14ac:dyDescent="0.2">
      <c r="A1418" s="54">
        <v>1357</v>
      </c>
      <c r="B1418" s="1221">
        <f>'Expenditures 15-22'!D234</f>
        <v>625</v>
      </c>
      <c r="D1418" s="13" t="str">
        <f t="shared" si="21"/>
        <v>Error?</v>
      </c>
    </row>
    <row r="1419" spans="1:4" x14ac:dyDescent="0.2">
      <c r="A1419" s="54">
        <v>1358</v>
      </c>
      <c r="B1419" s="1221">
        <f>'Expenditures 15-22'!D235</f>
        <v>873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1498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1843</v>
      </c>
      <c r="D1423" s="13" t="str">
        <f t="shared" si="21"/>
        <v>Error?</v>
      </c>
    </row>
    <row r="1424" spans="1:4" x14ac:dyDescent="0.2">
      <c r="A1424" s="54">
        <v>1363</v>
      </c>
      <c r="B1424" s="1221">
        <f>'Expenditures 15-22'!D251</f>
        <v>1843</v>
      </c>
      <c r="C1424" s="13" t="s">
        <v>653</v>
      </c>
      <c r="D1424" s="13" t="str">
        <f t="shared" si="21"/>
        <v>Error?</v>
      </c>
    </row>
    <row r="1425" spans="1:4" x14ac:dyDescent="0.2">
      <c r="A1425" s="54">
        <v>1364</v>
      </c>
      <c r="B1425" s="1221">
        <f>'Expenditures 15-22'!D253</f>
        <v>22855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22855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15257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41390</v>
      </c>
      <c r="D1431" s="13" t="str">
        <f t="shared" si="21"/>
        <v>Error?</v>
      </c>
    </row>
    <row r="1432" spans="1:4" x14ac:dyDescent="0.2">
      <c r="A1432" s="54">
        <v>1371</v>
      </c>
      <c r="B1432" s="1221">
        <f>'Expenditures 15-22'!D261</f>
        <v>29607</v>
      </c>
      <c r="D1432" s="13" t="str">
        <f t="shared" si="21"/>
        <v>Error?</v>
      </c>
    </row>
    <row r="1433" spans="1:4" x14ac:dyDescent="0.2">
      <c r="A1433" s="54">
        <v>1372</v>
      </c>
      <c r="B1433" s="1221">
        <f>'Expenditures 15-22'!D262</f>
        <v>16987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103241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130738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195072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3333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64334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1025</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276</v>
      </c>
      <c r="C1480" s="13" t="s">
        <v>653</v>
      </c>
      <c r="D1480" s="13" t="str">
        <f t="shared" si="22"/>
        <v>Error?</v>
      </c>
    </row>
    <row r="1481" spans="1:4" x14ac:dyDescent="0.2">
      <c r="A1481" s="54">
        <v>1420</v>
      </c>
      <c r="B1481" s="1221">
        <f>'Expenditures 15-22'!K232</f>
        <v>1301</v>
      </c>
      <c r="C1481" s="13" t="s">
        <v>653</v>
      </c>
      <c r="D1481" s="13" t="str">
        <f t="shared" si="22"/>
        <v>Error?</v>
      </c>
    </row>
    <row r="1482" spans="1:4" x14ac:dyDescent="0.2">
      <c r="A1482" s="54">
        <v>1421</v>
      </c>
      <c r="B1482" s="1221">
        <f>'Expenditures 15-22'!K234</f>
        <v>625</v>
      </c>
      <c r="C1482" s="13" t="s">
        <v>653</v>
      </c>
      <c r="D1482" s="13" t="str">
        <f t="shared" si="22"/>
        <v>Error?</v>
      </c>
    </row>
    <row r="1483" spans="1:4" x14ac:dyDescent="0.2">
      <c r="A1483" s="54">
        <v>1422</v>
      </c>
      <c r="B1483" s="1221">
        <f>'Expenditures 15-22'!K235</f>
        <v>873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1498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1843</v>
      </c>
      <c r="C1487" s="13" t="s">
        <v>653</v>
      </c>
      <c r="D1487" s="13" t="str">
        <f t="shared" si="22"/>
        <v>Error?</v>
      </c>
    </row>
    <row r="1488" spans="1:4" x14ac:dyDescent="0.2">
      <c r="A1488" s="54">
        <v>1427</v>
      </c>
      <c r="B1488" s="1221">
        <f>'Expenditures 15-22'!K251</f>
        <v>1843</v>
      </c>
      <c r="C1488" s="13" t="s">
        <v>653</v>
      </c>
      <c r="D1488" s="13" t="str">
        <f t="shared" si="22"/>
        <v>Error?</v>
      </c>
    </row>
    <row r="1489" spans="1:4" x14ac:dyDescent="0.2">
      <c r="A1489" s="54">
        <v>1428</v>
      </c>
      <c r="B1489" s="1221">
        <f>'Expenditures 15-22'!K253</f>
        <v>22855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22855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15257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41390</v>
      </c>
      <c r="C1495" s="13" t="s">
        <v>653</v>
      </c>
      <c r="D1495" s="13" t="str">
        <f t="shared" si="22"/>
        <v>Error?</v>
      </c>
    </row>
    <row r="1496" spans="1:4" x14ac:dyDescent="0.2">
      <c r="A1496" s="54">
        <v>1435</v>
      </c>
      <c r="B1496" s="1221">
        <f>'Expenditures 15-22'!K261</f>
        <v>29607</v>
      </c>
      <c r="C1496" s="13" t="s">
        <v>653</v>
      </c>
      <c r="D1496" s="13" t="str">
        <f t="shared" si="22"/>
        <v>Error?</v>
      </c>
    </row>
    <row r="1497" spans="1:4" x14ac:dyDescent="0.2">
      <c r="A1497" s="54">
        <v>1436</v>
      </c>
      <c r="B1497" s="1221">
        <f>'Expenditures 15-22'!K262</f>
        <v>16987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103241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130738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195072</v>
      </c>
      <c r="C1517" s="13" t="s">
        <v>653</v>
      </c>
      <c r="D1517" s="13" t="str">
        <f t="shared" si="22"/>
        <v>Error?</v>
      </c>
    </row>
    <row r="1518" spans="1:4" x14ac:dyDescent="0.2">
      <c r="A1518" s="54">
        <v>1457</v>
      </c>
      <c r="B1518" s="1221">
        <f>'Expenditures 15-22'!K289</f>
        <v>11981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147435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147435</v>
      </c>
      <c r="C1541" s="13" t="s">
        <v>653</v>
      </c>
      <c r="D1541" s="13" t="str">
        <f t="shared" si="23"/>
        <v>Error?</v>
      </c>
    </row>
    <row r="1542" spans="1:4" x14ac:dyDescent="0.2">
      <c r="A1542" s="54">
        <v>1481</v>
      </c>
      <c r="B1542" s="1221">
        <f>'Expenditures 15-22'!F305</f>
        <v>147435</v>
      </c>
      <c r="C1542" s="13" t="s">
        <v>653</v>
      </c>
      <c r="D1542" s="13" t="str">
        <f t="shared" si="23"/>
        <v>Error?</v>
      </c>
    </row>
    <row r="1543" spans="1:4" x14ac:dyDescent="0.2">
      <c r="A1543" s="54">
        <v>1482</v>
      </c>
      <c r="B1543" s="1221">
        <f>'Expenditures 15-22'!G294</f>
        <v>355049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355049</v>
      </c>
      <c r="C1547" s="13" t="s">
        <v>653</v>
      </c>
      <c r="D1547" s="13" t="str">
        <f t="shared" si="23"/>
        <v>Error?</v>
      </c>
    </row>
    <row r="1548" spans="1:4" x14ac:dyDescent="0.2">
      <c r="A1548" s="54">
        <v>1487</v>
      </c>
      <c r="B1548" s="1221">
        <f>'Expenditures 15-22'!G305</f>
        <v>355049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502484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502484</v>
      </c>
      <c r="C1559" s="13" t="s">
        <v>653</v>
      </c>
      <c r="D1559" s="13" t="str">
        <f t="shared" si="23"/>
        <v>Error?</v>
      </c>
    </row>
    <row r="1560" spans="1:4" x14ac:dyDescent="0.2">
      <c r="A1560" s="54">
        <v>1499</v>
      </c>
      <c r="B1560" s="1221">
        <f>'Expenditures 15-22'!K305</f>
        <v>502484</v>
      </c>
      <c r="C1560" s="13" t="s">
        <v>653</v>
      </c>
      <c r="D1560" s="13" t="str">
        <f t="shared" si="23"/>
        <v>Error?</v>
      </c>
    </row>
    <row r="1561" spans="1:4" x14ac:dyDescent="0.2">
      <c r="A1561" s="54">
        <v>1500</v>
      </c>
      <c r="B1561" s="1221">
        <f>'Expenditures 15-22'!K306</f>
        <v>91066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946560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972703</v>
      </c>
      <c r="C1630" s="13" t="s">
        <v>653</v>
      </c>
      <c r="D1630" s="13" t="str">
        <f t="shared" si="24"/>
        <v>Error?</v>
      </c>
    </row>
    <row r="1631" spans="1:4" x14ac:dyDescent="0.2">
      <c r="A1631" s="54">
        <v>1570</v>
      </c>
      <c r="B1631" s="1221">
        <f>'Acct Summary 7-8'!D79</f>
        <v>267113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243549</v>
      </c>
      <c r="C1644" s="13" t="s">
        <v>653</v>
      </c>
      <c r="D1644" s="13" t="str">
        <f t="shared" si="24"/>
        <v>Error?</v>
      </c>
    </row>
    <row r="1645" spans="1:4" x14ac:dyDescent="0.2">
      <c r="A1645" s="54">
        <v>1584</v>
      </c>
      <c r="B1645" s="1221">
        <f>'Acct Summary 7-8'!E79</f>
        <v>534955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640810</v>
      </c>
      <c r="C1658" s="13" t="s">
        <v>653</v>
      </c>
      <c r="D1658" s="13" t="str">
        <f t="shared" si="24"/>
        <v>Error?</v>
      </c>
    </row>
    <row r="1659" spans="1:4" x14ac:dyDescent="0.2">
      <c r="A1659" s="54">
        <v>1598</v>
      </c>
      <c r="B1659" s="1221">
        <f>'Acct Summary 7-8'!F79</f>
        <v>652845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604942</v>
      </c>
      <c r="C1672" s="13" t="s">
        <v>653</v>
      </c>
      <c r="D1672" s="13" t="str">
        <f t="shared" si="25"/>
        <v>Error?</v>
      </c>
    </row>
    <row r="1673" spans="1:4" x14ac:dyDescent="0.2">
      <c r="A1673" s="54">
        <v>1612</v>
      </c>
      <c r="B1673" s="1221">
        <f>'Acct Summary 7-8'!G79</f>
        <v>51924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63905</v>
      </c>
      <c r="C1686" s="13" t="s">
        <v>653</v>
      </c>
      <c r="D1686" s="13" t="str">
        <f t="shared" si="25"/>
        <v>Error?</v>
      </c>
    </row>
    <row r="1687" spans="1:4" x14ac:dyDescent="0.2">
      <c r="A1687" s="54">
        <v>1626</v>
      </c>
      <c r="B1687" s="1221">
        <f>'Acct Summary 7-8'!H79</f>
        <v>2780603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2371669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2911770</v>
      </c>
      <c r="C1744" s="13" t="s">
        <v>653</v>
      </c>
      <c r="D1744" s="13" t="str">
        <f t="shared" si="26"/>
        <v>Error?</v>
      </c>
    </row>
    <row r="1745" spans="1:5" x14ac:dyDescent="0.2">
      <c r="A1745" s="54">
        <v>1684</v>
      </c>
      <c r="B1745" s="1221">
        <f>'Tax Sched 24'!B5</f>
        <v>624843</v>
      </c>
      <c r="C1745" s="13" t="s">
        <v>653</v>
      </c>
      <c r="D1745" s="13" t="str">
        <f t="shared" si="26"/>
        <v>Error?</v>
      </c>
    </row>
    <row r="1746" spans="1:5" x14ac:dyDescent="0.2">
      <c r="A1746" s="54">
        <v>1685</v>
      </c>
      <c r="B1746" s="1221">
        <f>'Tax Sched 24'!B6</f>
        <v>1159321</v>
      </c>
      <c r="C1746" s="13" t="s">
        <v>653</v>
      </c>
      <c r="D1746" s="13" t="str">
        <f t="shared" si="26"/>
        <v>Error?</v>
      </c>
    </row>
    <row r="1747" spans="1:5" x14ac:dyDescent="0.2">
      <c r="A1747" s="54">
        <v>1686</v>
      </c>
      <c r="B1747" s="1221">
        <f>'Tax Sched 24'!B7</f>
        <v>249937</v>
      </c>
      <c r="C1747" s="13" t="s">
        <v>653</v>
      </c>
      <c r="D1747" s="13" t="str">
        <f t="shared" si="26"/>
        <v>Error?</v>
      </c>
    </row>
    <row r="1748" spans="1:5" x14ac:dyDescent="0.2">
      <c r="A1748" s="54">
        <v>1687</v>
      </c>
      <c r="B1748" s="1221">
        <f>'Tax Sched 24'!B8</f>
        <v>65113</v>
      </c>
      <c r="C1748" s="13" t="s">
        <v>653</v>
      </c>
      <c r="D1748" s="13" t="str">
        <f t="shared" si="26"/>
        <v>Error?</v>
      </c>
    </row>
    <row r="1749" spans="1:5" x14ac:dyDescent="0.2">
      <c r="A1749" s="54">
        <v>1688</v>
      </c>
      <c r="B1749" s="1221">
        <f>'Tax Sched 24'!B10</f>
        <v>62484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404681</v>
      </c>
      <c r="C1752" s="13" t="s">
        <v>653</v>
      </c>
      <c r="D1752" s="13" t="str">
        <f t="shared" si="26"/>
        <v>Error?</v>
      </c>
    </row>
    <row r="1753" spans="1:5" x14ac:dyDescent="0.2">
      <c r="A1753" s="54">
        <v>1692</v>
      </c>
      <c r="B1753" s="1221">
        <f>'Tax Sched 24'!B12</f>
        <v>62484</v>
      </c>
      <c r="C1753" s="13" t="s">
        <v>653</v>
      </c>
      <c r="D1753" s="13" t="str">
        <f t="shared" si="26"/>
        <v>Error?</v>
      </c>
    </row>
    <row r="1754" spans="1:5" x14ac:dyDescent="0.2">
      <c r="A1754" s="54">
        <v>1693</v>
      </c>
      <c r="B1754" s="1221">
        <f>'Tax Sched 24'!B14</f>
        <v>49987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5786328</v>
      </c>
      <c r="C1759" s="13" t="s">
        <v>653</v>
      </c>
      <c r="D1759" s="13" t="str">
        <f t="shared" si="26"/>
        <v>Error?</v>
      </c>
    </row>
    <row r="1760" spans="1:5" x14ac:dyDescent="0.2">
      <c r="A1760" s="54">
        <v>1699</v>
      </c>
      <c r="B1760" s="1221">
        <f>'Tax Sched 24'!D4</f>
        <v>2911770</v>
      </c>
      <c r="C1760" s="13" t="s">
        <v>653</v>
      </c>
      <c r="D1760" s="13" t="str">
        <f t="shared" si="26"/>
        <v>Error?</v>
      </c>
    </row>
    <row r="1761" spans="1:5" x14ac:dyDescent="0.2">
      <c r="A1761" s="54">
        <v>1700</v>
      </c>
      <c r="B1761" s="1221">
        <f>'Tax Sched 24'!D5</f>
        <v>624843</v>
      </c>
      <c r="C1761" s="13" t="s">
        <v>653</v>
      </c>
      <c r="D1761" s="13" t="str">
        <f t="shared" si="26"/>
        <v>Error?</v>
      </c>
    </row>
    <row r="1762" spans="1:5" s="79" customFormat="1" x14ac:dyDescent="0.2">
      <c r="A1762" s="54">
        <v>1701</v>
      </c>
      <c r="B1762" s="1221">
        <f>'Tax Sched 24'!D6</f>
        <v>1159321</v>
      </c>
      <c r="C1762" s="13" t="s">
        <v>653</v>
      </c>
      <c r="D1762" s="13" t="str">
        <f t="shared" si="26"/>
        <v>Error?</v>
      </c>
      <c r="E1762" s="80"/>
    </row>
    <row r="1763" spans="1:5" x14ac:dyDescent="0.2">
      <c r="A1763" s="54">
        <v>1702</v>
      </c>
      <c r="B1763" s="1221">
        <f>'Tax Sched 24'!D7</f>
        <v>249937</v>
      </c>
      <c r="C1763" s="13" t="s">
        <v>653</v>
      </c>
      <c r="D1763" s="13" t="str">
        <f t="shared" si="26"/>
        <v>Error?</v>
      </c>
    </row>
    <row r="1764" spans="1:5" x14ac:dyDescent="0.2">
      <c r="A1764" s="54">
        <v>1703</v>
      </c>
      <c r="B1764" s="1221">
        <f>'Tax Sched 24'!D8</f>
        <v>65113</v>
      </c>
      <c r="C1764" s="13" t="s">
        <v>653</v>
      </c>
      <c r="D1764" s="13" t="str">
        <f t="shared" si="26"/>
        <v>Error?</v>
      </c>
    </row>
    <row r="1765" spans="1:5" x14ac:dyDescent="0.2">
      <c r="A1765" s="54">
        <v>1704</v>
      </c>
      <c r="B1765" s="1221">
        <f>'Tax Sched 24'!D10</f>
        <v>62484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404681</v>
      </c>
      <c r="C1768" s="13" t="s">
        <v>653</v>
      </c>
      <c r="D1768" s="13" t="str">
        <f t="shared" si="26"/>
        <v>Error?</v>
      </c>
    </row>
    <row r="1769" spans="1:5" x14ac:dyDescent="0.2">
      <c r="A1769" s="54">
        <v>1708</v>
      </c>
      <c r="B1769" s="1221">
        <f>'Tax Sched 24'!D12</f>
        <v>62484</v>
      </c>
      <c r="C1769" s="13" t="s">
        <v>653</v>
      </c>
      <c r="D1769" s="13" t="str">
        <f t="shared" si="26"/>
        <v>Error?</v>
      </c>
    </row>
    <row r="1770" spans="1:5" x14ac:dyDescent="0.2">
      <c r="A1770" s="54">
        <v>1709</v>
      </c>
      <c r="B1770" s="1221">
        <f>'Tax Sched 24'!D14</f>
        <v>49987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5786328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3004979</v>
      </c>
      <c r="C1792" s="13" t="s">
        <v>653</v>
      </c>
      <c r="D1792" s="13" t="str">
        <f t="shared" si="27"/>
        <v>Error?</v>
      </c>
    </row>
    <row r="1793" spans="1:4" x14ac:dyDescent="0.2">
      <c r="A1793" s="54">
        <v>1732</v>
      </c>
      <c r="B1793" s="1221">
        <f>'Tax Sched 24'!F5</f>
        <v>644845</v>
      </c>
      <c r="C1793" s="13" t="s">
        <v>653</v>
      </c>
      <c r="D1793" s="13" t="str">
        <f t="shared" si="27"/>
        <v>Error?</v>
      </c>
    </row>
    <row r="1794" spans="1:4" x14ac:dyDescent="0.2">
      <c r="A1794" s="54">
        <v>1733</v>
      </c>
      <c r="B1794" s="1221">
        <f>'Tax Sched 24'!F6</f>
        <v>1156143</v>
      </c>
      <c r="C1794" s="13" t="s">
        <v>653</v>
      </c>
      <c r="D1794" s="13" t="str">
        <f t="shared" si="27"/>
        <v>Error?</v>
      </c>
    </row>
    <row r="1795" spans="1:4" x14ac:dyDescent="0.2">
      <c r="A1795" s="54">
        <v>1734</v>
      </c>
      <c r="B1795" s="1221">
        <f>'Tax Sched 24'!F7</f>
        <v>257938</v>
      </c>
      <c r="C1795" s="13" t="s">
        <v>653</v>
      </c>
      <c r="D1795" s="13" t="str">
        <f t="shared" si="27"/>
        <v>Error?</v>
      </c>
    </row>
    <row r="1796" spans="1:4" x14ac:dyDescent="0.2">
      <c r="A1796" s="54">
        <v>1735</v>
      </c>
      <c r="B1796" s="1221">
        <f>'Tax Sched 24'!F8</f>
        <v>60009</v>
      </c>
      <c r="C1796" s="13" t="s">
        <v>653</v>
      </c>
      <c r="D1796" s="13" t="str">
        <f t="shared" si="27"/>
        <v>Error?</v>
      </c>
    </row>
    <row r="1797" spans="1:4" x14ac:dyDescent="0.2">
      <c r="A1797" s="54">
        <v>1736</v>
      </c>
      <c r="B1797" s="1221">
        <f>'Tax Sched 24'!F10</f>
        <v>64485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402564</v>
      </c>
      <c r="C1800" s="13" t="s">
        <v>653</v>
      </c>
      <c r="D1800" s="13" t="str">
        <f t="shared" si="27"/>
        <v>Error?</v>
      </c>
    </row>
    <row r="1801" spans="1:4" x14ac:dyDescent="0.2">
      <c r="A1801" s="54">
        <v>1740</v>
      </c>
      <c r="B1801" s="1221">
        <f>'Tax Sched 24'!F12</f>
        <v>64485</v>
      </c>
      <c r="C1801" s="13" t="s">
        <v>653</v>
      </c>
      <c r="D1801" s="13" t="str">
        <f t="shared" si="27"/>
        <v>Error?</v>
      </c>
    </row>
    <row r="1802" spans="1:4" x14ac:dyDescent="0.2">
      <c r="A1802" s="54">
        <v>1741</v>
      </c>
      <c r="B1802" s="1221">
        <f>'Tax Sched 24'!F14</f>
        <v>51588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3004979</v>
      </c>
      <c r="D1808" s="13" t="str">
        <f t="shared" si="27"/>
        <v>Error?</v>
      </c>
    </row>
    <row r="1809" spans="1:4" x14ac:dyDescent="0.2">
      <c r="A1809" s="54">
        <v>1748</v>
      </c>
      <c r="B1809" s="1221">
        <f>'Tax Sched 24'!E5</f>
        <v>644845</v>
      </c>
      <c r="D1809" s="13" t="str">
        <f t="shared" si="27"/>
        <v>Error?</v>
      </c>
    </row>
    <row r="1810" spans="1:4" x14ac:dyDescent="0.2">
      <c r="A1810" s="54">
        <v>1749</v>
      </c>
      <c r="B1810" s="1221">
        <f>'Tax Sched 24'!E6</f>
        <v>1156143</v>
      </c>
      <c r="D1810" s="13" t="str">
        <f t="shared" si="27"/>
        <v>Error?</v>
      </c>
    </row>
    <row r="1811" spans="1:4" x14ac:dyDescent="0.2">
      <c r="A1811" s="54">
        <v>1750</v>
      </c>
      <c r="B1811" s="1221">
        <f>'Tax Sched 24'!E7</f>
        <v>257938</v>
      </c>
      <c r="D1811" s="13" t="str">
        <f t="shared" si="27"/>
        <v>Error?</v>
      </c>
    </row>
    <row r="1812" spans="1:4" x14ac:dyDescent="0.2">
      <c r="A1812" s="54">
        <v>1751</v>
      </c>
      <c r="B1812" s="1221">
        <f>'Tax Sched 24'!E8</f>
        <v>60009</v>
      </c>
      <c r="D1812" s="13" t="str">
        <f t="shared" si="27"/>
        <v>Error?</v>
      </c>
    </row>
    <row r="1813" spans="1:4" x14ac:dyDescent="0.2">
      <c r="A1813" s="54">
        <v>1752</v>
      </c>
      <c r="B1813" s="1221">
        <f>'Tax Sched 24'!E10</f>
        <v>64485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402564</v>
      </c>
      <c r="D1816" s="13" t="str">
        <f t="shared" si="27"/>
        <v>Error?</v>
      </c>
    </row>
    <row r="1817" spans="1:4" x14ac:dyDescent="0.2">
      <c r="A1817" s="54">
        <v>1756</v>
      </c>
      <c r="B1817" s="1221">
        <f>'Tax Sched 24'!E12</f>
        <v>64485</v>
      </c>
      <c r="D1817" s="13" t="str">
        <f t="shared" si="27"/>
        <v>Error?</v>
      </c>
    </row>
    <row r="1818" spans="1:4" x14ac:dyDescent="0.2">
      <c r="A1818" s="54">
        <v>1757</v>
      </c>
      <c r="B1818" s="1221">
        <f>'Tax Sched 24'!E14</f>
        <v>51588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5905043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11155000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49987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49987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49987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376107</v>
      </c>
      <c r="D2008" s="13" t="str">
        <f t="shared" si="30"/>
        <v>Error?</v>
      </c>
    </row>
    <row r="2009" spans="1:4" x14ac:dyDescent="0.2">
      <c r="A2009" s="54">
        <v>1948</v>
      </c>
      <c r="B2009" s="1221">
        <f>'Cap Outlay Deprec 27'!C8</f>
        <v>33138904</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913933</v>
      </c>
      <c r="D2011" s="13" t="str">
        <f t="shared" si="30"/>
        <v>Error?</v>
      </c>
    </row>
    <row r="2012" spans="1:4" x14ac:dyDescent="0.2">
      <c r="A2012" s="54">
        <v>1951</v>
      </c>
      <c r="B2012" s="1221">
        <f>'Cap Outlay Deprec 27'!C13</f>
        <v>1365070</v>
      </c>
      <c r="D2012" s="13" t="str">
        <f t="shared" si="30"/>
        <v>Error?</v>
      </c>
    </row>
    <row r="2013" spans="1:4" x14ac:dyDescent="0.2">
      <c r="A2013" s="54">
        <v>1952</v>
      </c>
      <c r="B2013" s="1221">
        <f>'Cap Outlay Deprec 27'!C16</f>
        <v>35794014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318044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35379</v>
      </c>
      <c r="D2017" s="13" t="str">
        <f t="shared" si="30"/>
        <v>Error?</v>
      </c>
    </row>
    <row r="2018" spans="1:4" x14ac:dyDescent="0.2">
      <c r="A2018" s="54">
        <v>1957</v>
      </c>
      <c r="B2018" s="1221">
        <f>'Cap Outlay Deprec 27'!D13</f>
        <v>97394</v>
      </c>
      <c r="D2018" s="13" t="str">
        <f t="shared" si="30"/>
        <v>Error?</v>
      </c>
    </row>
    <row r="2019" spans="1:4" x14ac:dyDescent="0.2">
      <c r="A2019" s="54">
        <v>1958</v>
      </c>
      <c r="B2019" s="1221">
        <f>'Cap Outlay Deprec 27'!D16</f>
        <v>450817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376107</v>
      </c>
      <c r="C2026" s="13" t="s">
        <v>653</v>
      </c>
      <c r="D2026" s="13" t="str">
        <f t="shared" si="30"/>
        <v>Error?</v>
      </c>
    </row>
    <row r="2027" spans="1:4" x14ac:dyDescent="0.2">
      <c r="A2027" s="54">
        <v>1966</v>
      </c>
      <c r="B2027" s="1221">
        <f>'Cap Outlay Deprec 27'!F8</f>
        <v>33456948</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949312</v>
      </c>
      <c r="C2029" s="13" t="s">
        <v>653</v>
      </c>
      <c r="D2029" s="13" t="str">
        <f t="shared" si="30"/>
        <v>Error?</v>
      </c>
    </row>
    <row r="2030" spans="1:4" x14ac:dyDescent="0.2">
      <c r="A2030" s="54">
        <v>1969</v>
      </c>
      <c r="B2030" s="1221">
        <f>'Cap Outlay Deprec 27'!F13</f>
        <v>1462464</v>
      </c>
      <c r="C2030" s="13" t="s">
        <v>653</v>
      </c>
      <c r="D2030" s="13" t="str">
        <f t="shared" si="30"/>
        <v>Error?</v>
      </c>
    </row>
    <row r="2031" spans="1:4" x14ac:dyDescent="0.2">
      <c r="A2031" s="54">
        <v>1970</v>
      </c>
      <c r="B2031" s="1221">
        <f>'Cap Outlay Deprec 27'!F16</f>
        <v>36244831</v>
      </c>
      <c r="C2031" s="13" t="s">
        <v>653</v>
      </c>
      <c r="D2031" s="13" t="str">
        <f t="shared" si="30"/>
        <v>Error?</v>
      </c>
    </row>
    <row r="2032" spans="1:4" x14ac:dyDescent="0.2">
      <c r="A2032" s="82">
        <v>1971</v>
      </c>
      <c r="D2032" s="13" t="str">
        <f t="shared" si="30"/>
        <v>OK</v>
      </c>
    </row>
    <row r="2033" spans="1:4" x14ac:dyDescent="0.2">
      <c r="A2033" s="54">
        <v>1972</v>
      </c>
      <c r="B2033" s="1221">
        <f>'Cap Outlay Deprec 27'!H8</f>
        <v>8195074</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538287</v>
      </c>
      <c r="D2035" s="13" t="str">
        <f t="shared" si="30"/>
        <v>Error?</v>
      </c>
    </row>
    <row r="2036" spans="1:4" x14ac:dyDescent="0.2">
      <c r="A2036" s="54">
        <v>1975</v>
      </c>
      <c r="B2036" s="1221">
        <f>'Cap Outlay Deprec 27'!H13</f>
        <v>1211667</v>
      </c>
      <c r="D2036" s="13" t="str">
        <f t="shared" si="30"/>
        <v>Error?</v>
      </c>
    </row>
    <row r="2037" spans="1:4" x14ac:dyDescent="0.2">
      <c r="A2037" s="54">
        <v>1976</v>
      </c>
      <c r="B2037" s="1221">
        <f>'Cap Outlay Deprec 27'!H16</f>
        <v>9945028</v>
      </c>
      <c r="C2037" s="13" t="s">
        <v>653</v>
      </c>
      <c r="D2037" s="13" t="str">
        <f t="shared" si="30"/>
        <v>Error?</v>
      </c>
    </row>
    <row r="2038" spans="1:4" x14ac:dyDescent="0.2">
      <c r="A2038" s="82">
        <v>1977</v>
      </c>
      <c r="D2038" s="13" t="str">
        <f t="shared" si="30"/>
        <v>OK</v>
      </c>
    </row>
    <row r="2039" spans="1:4" x14ac:dyDescent="0.2">
      <c r="A2039" s="54">
        <v>1978</v>
      </c>
      <c r="B2039" s="1221">
        <f>'Cap Outlay Deprec 27'!I8</f>
        <v>653008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51707</v>
      </c>
      <c r="D2041" s="13" t="str">
        <f t="shared" si="30"/>
        <v>Error?</v>
      </c>
    </row>
    <row r="2042" spans="1:4" x14ac:dyDescent="0.2">
      <c r="A2042" s="54">
        <v>1981</v>
      </c>
      <c r="B2042" s="1221">
        <f>'Cap Outlay Deprec 27'!I13</f>
        <v>68913</v>
      </c>
      <c r="D2042" s="13" t="str">
        <f t="shared" si="30"/>
        <v>Error?</v>
      </c>
    </row>
    <row r="2043" spans="1:4" x14ac:dyDescent="0.2">
      <c r="A2043" s="54">
        <v>1982</v>
      </c>
      <c r="B2043" s="1221">
        <f>'Cap Outlay Deprec 27'!I16</f>
        <v>773628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8848082</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589994</v>
      </c>
      <c r="C2053" s="13" t="s">
        <v>653</v>
      </c>
      <c r="D2053" s="13" t="str">
        <f t="shared" si="31"/>
        <v>Error?</v>
      </c>
    </row>
    <row r="2054" spans="1:4" x14ac:dyDescent="0.2">
      <c r="A2054" s="54">
        <v>1993</v>
      </c>
      <c r="B2054" s="1221">
        <f>'Cap Outlay Deprec 27'!K13</f>
        <v>1280580</v>
      </c>
      <c r="C2054" s="13" t="s">
        <v>653</v>
      </c>
      <c r="D2054" s="13" t="str">
        <f t="shared" si="31"/>
        <v>Error?</v>
      </c>
    </row>
    <row r="2055" spans="1:4" x14ac:dyDescent="0.2">
      <c r="A2055" s="54">
        <v>1994</v>
      </c>
      <c r="B2055" s="1221">
        <f>'Cap Outlay Deprec 27'!K16</f>
        <v>10718656</v>
      </c>
      <c r="C2055" s="13" t="s">
        <v>653</v>
      </c>
      <c r="D2055" s="13" t="str">
        <f t="shared" si="31"/>
        <v>Error?</v>
      </c>
    </row>
    <row r="2056" spans="1:4" x14ac:dyDescent="0.2">
      <c r="A2056" s="54">
        <v>1995</v>
      </c>
      <c r="B2056" s="1221">
        <f>'Cap Outlay Deprec 27'!L5</f>
        <v>376107</v>
      </c>
      <c r="C2056" s="13" t="s">
        <v>653</v>
      </c>
      <c r="D2056" s="13" t="str">
        <f t="shared" si="31"/>
        <v>Error?</v>
      </c>
    </row>
    <row r="2057" spans="1:4" x14ac:dyDescent="0.2">
      <c r="A2057" s="54">
        <v>1996</v>
      </c>
      <c r="B2057" s="1221">
        <f>'Cap Outlay Deprec 27'!L8</f>
        <v>24608866</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359318</v>
      </c>
      <c r="C2059" s="13" t="s">
        <v>653</v>
      </c>
      <c r="D2059" s="13" t="str">
        <f t="shared" si="31"/>
        <v>Error?</v>
      </c>
    </row>
    <row r="2060" spans="1:4" x14ac:dyDescent="0.2">
      <c r="A2060" s="54">
        <v>1999</v>
      </c>
      <c r="B2060" s="1221">
        <f>'Cap Outlay Deprec 27'!L13</f>
        <v>181884</v>
      </c>
      <c r="C2060" s="13" t="s">
        <v>653</v>
      </c>
      <c r="D2060" s="13" t="str">
        <f t="shared" si="31"/>
        <v>Error?</v>
      </c>
    </row>
    <row r="2061" spans="1:4" x14ac:dyDescent="0.2">
      <c r="A2061" s="54">
        <v>2000</v>
      </c>
      <c r="B2061" s="1221">
        <f>'Cap Outlay Deprec 27'!L16</f>
        <v>25526175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276925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55349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3643688</v>
      </c>
      <c r="C2551" s="13" t="s">
        <v>653</v>
      </c>
      <c r="D2551" s="13" t="str">
        <f t="shared" si="38"/>
        <v>Error?</v>
      </c>
    </row>
    <row r="2552" spans="1:4" x14ac:dyDescent="0.2">
      <c r="A2552" s="82">
        <v>2491</v>
      </c>
      <c r="D2552" s="13" t="str">
        <f t="shared" si="38"/>
        <v>OK</v>
      </c>
    </row>
    <row r="2553" spans="1:4" x14ac:dyDescent="0.2">
      <c r="A2553" s="54">
        <v>2492</v>
      </c>
      <c r="B2553" s="1221">
        <f>'Acct Summary 7-8'!C6</f>
        <v>2008073</v>
      </c>
      <c r="C2553" s="13" t="s">
        <v>653</v>
      </c>
      <c r="D2553" s="13" t="str">
        <f t="shared" si="38"/>
        <v>Error?</v>
      </c>
    </row>
    <row r="2554" spans="1:4" x14ac:dyDescent="0.2">
      <c r="A2554" s="54">
        <v>2493</v>
      </c>
      <c r="B2554" s="1221">
        <f>'Acct Summary 7-8'!C7</f>
        <v>354309</v>
      </c>
      <c r="C2554" s="13" t="s">
        <v>653</v>
      </c>
      <c r="D2554" s="13" t="str">
        <f t="shared" si="38"/>
        <v>Error?</v>
      </c>
    </row>
    <row r="2555" spans="1:4" x14ac:dyDescent="0.2">
      <c r="A2555" s="54">
        <v>2494</v>
      </c>
      <c r="B2555" s="1221">
        <f>'Acct Summary 7-8'!C8</f>
        <v>6006070</v>
      </c>
      <c r="C2555" s="13" t="s">
        <v>653</v>
      </c>
      <c r="D2555" s="13" t="str">
        <f t="shared" si="38"/>
        <v>Error?</v>
      </c>
    </row>
    <row r="2556" spans="1:4" x14ac:dyDescent="0.2">
      <c r="A2556" s="54">
        <v>2495</v>
      </c>
      <c r="B2556" s="1221">
        <f>'Acct Summary 7-8'!C12</f>
        <v>4514233</v>
      </c>
      <c r="C2556" s="13" t="s">
        <v>653</v>
      </c>
      <c r="D2556" s="13" t="str">
        <f t="shared" si="38"/>
        <v>Error?</v>
      </c>
    </row>
    <row r="2557" spans="1:4" x14ac:dyDescent="0.2">
      <c r="A2557" s="54">
        <v>2496</v>
      </c>
      <c r="B2557" s="1221">
        <f>'Acct Summary 7-8'!C13</f>
        <v>1626285</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276925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6417443</v>
      </c>
      <c r="C2561" s="13" t="s">
        <v>653</v>
      </c>
      <c r="D2561" s="13" t="str">
        <f t="shared" si="39"/>
        <v>Error?</v>
      </c>
    </row>
    <row r="2562" spans="1:4" x14ac:dyDescent="0.2">
      <c r="A2562" s="54">
        <v>2501</v>
      </c>
      <c r="B2562" s="1221">
        <f>'Acct Summary 7-8'!C20</f>
        <v>-411373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681440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681440</v>
      </c>
      <c r="C2568" s="13" t="s">
        <v>653</v>
      </c>
      <c r="D2568" s="13" t="str">
        <f t="shared" si="39"/>
        <v>Error?</v>
      </c>
    </row>
    <row r="2569" spans="1:4" x14ac:dyDescent="0.2">
      <c r="A2569" s="54">
        <v>2508</v>
      </c>
      <c r="B2569" s="1221">
        <f>'Acct Summary 7-8'!D13</f>
        <v>705004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705004</v>
      </c>
      <c r="C2573" s="13" t="s">
        <v>653</v>
      </c>
      <c r="D2573" s="13" t="str">
        <f t="shared" si="39"/>
        <v>Error?</v>
      </c>
    </row>
    <row r="2574" spans="1:4" x14ac:dyDescent="0.2">
      <c r="A2574" s="54">
        <v>2513</v>
      </c>
      <c r="B2574" s="1221">
        <f>'Acct Summary 7-8'!D20</f>
        <v>-23564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257721</v>
      </c>
      <c r="C2591" s="13" t="s">
        <v>653</v>
      </c>
      <c r="D2591" s="13" t="str">
        <f t="shared" si="39"/>
        <v>Error?</v>
      </c>
    </row>
    <row r="2592" spans="1:4" x14ac:dyDescent="0.2">
      <c r="A2592" s="82">
        <v>2531</v>
      </c>
      <c r="D2592" s="13" t="str">
        <f t="shared" si="39"/>
        <v>OK</v>
      </c>
    </row>
    <row r="2593" spans="1:4" x14ac:dyDescent="0.2">
      <c r="A2593" s="54">
        <v>2532</v>
      </c>
      <c r="B2593" s="1221">
        <f>'Acct Summary 7-8'!F6</f>
        <v>171212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428933</v>
      </c>
      <c r="C2595" s="13" t="s">
        <v>653</v>
      </c>
      <c r="D2595" s="13" t="str">
        <f t="shared" si="39"/>
        <v>Error?</v>
      </c>
    </row>
    <row r="2596" spans="1:4" x14ac:dyDescent="0.2">
      <c r="A2596" s="54">
        <v>2535</v>
      </c>
      <c r="B2596" s="1221">
        <f>'Acct Summary 7-8'!F13</f>
        <v>476836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476836</v>
      </c>
      <c r="C2600" s="13" t="s">
        <v>653</v>
      </c>
      <c r="D2600" s="13" t="str">
        <f t="shared" si="39"/>
        <v>Error?</v>
      </c>
    </row>
    <row r="2601" spans="1:4" x14ac:dyDescent="0.2">
      <c r="A2601" s="54">
        <v>2540</v>
      </c>
      <c r="B2601" s="1221">
        <f>'Acct Summary 7-8'!F20</f>
        <v>-47903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207053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207053</v>
      </c>
      <c r="C2606" s="13" t="s">
        <v>653</v>
      </c>
      <c r="D2606" s="13" t="str">
        <f t="shared" si="39"/>
        <v>Error?</v>
      </c>
    </row>
    <row r="2607" spans="1:4" x14ac:dyDescent="0.2">
      <c r="A2607" s="54">
        <v>2546</v>
      </c>
      <c r="B2607" s="1221">
        <f>'Acct Summary 7-8'!G12</f>
        <v>64334</v>
      </c>
      <c r="C2607" s="13" t="s">
        <v>653</v>
      </c>
      <c r="D2607" s="13" t="str">
        <f t="shared" si="39"/>
        <v>Error?</v>
      </c>
    </row>
    <row r="2608" spans="1:4" x14ac:dyDescent="0.2">
      <c r="A2608" s="54">
        <v>2547</v>
      </c>
      <c r="B2608" s="1221">
        <f>'Acct Summary 7-8'!G13</f>
        <v>130738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195072</v>
      </c>
      <c r="C2612" s="13" t="s">
        <v>653</v>
      </c>
      <c r="D2612" s="13" t="str">
        <f t="shared" si="39"/>
        <v>Error?</v>
      </c>
    </row>
    <row r="2613" spans="1:4" x14ac:dyDescent="0.2">
      <c r="A2613" s="54">
        <v>2552</v>
      </c>
      <c r="B2613" s="1221">
        <f>'Acct Summary 7-8'!G20</f>
        <v>11981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1299649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1299649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1259445</v>
      </c>
      <c r="C2634" s="13" t="s">
        <v>653</v>
      </c>
      <c r="D2634" s="13" t="str">
        <f t="shared" si="40"/>
        <v>Error?</v>
      </c>
    </row>
    <row r="2635" spans="1:4" x14ac:dyDescent="0.2">
      <c r="A2635" s="54">
        <v>2574</v>
      </c>
      <c r="B2635" s="1221">
        <f>'Acct Summary 7-8'!E17</f>
        <v>1259445</v>
      </c>
      <c r="C2635" s="13" t="s">
        <v>653</v>
      </c>
      <c r="D2635" s="13" t="str">
        <f t="shared" si="40"/>
        <v>Error?</v>
      </c>
    </row>
    <row r="2636" spans="1:4" x14ac:dyDescent="0.2">
      <c r="A2636" s="54">
        <v>2575</v>
      </c>
      <c r="B2636" s="1221">
        <f>'Acct Summary 7-8'!E20</f>
        <v>40204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426872</v>
      </c>
      <c r="C2655" s="13" t="s">
        <v>653</v>
      </c>
      <c r="D2655" s="13" t="str">
        <f t="shared" si="40"/>
        <v>Error?</v>
      </c>
    </row>
    <row r="2656" spans="1:4" x14ac:dyDescent="0.2">
      <c r="A2656" s="54">
        <v>2595</v>
      </c>
      <c r="B2656" s="1221">
        <f>'Acct Summary 7-8'!H6</f>
        <v>166678</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593550</v>
      </c>
      <c r="C2658" s="13" t="s">
        <v>653</v>
      </c>
      <c r="D2658" s="13" t="str">
        <f t="shared" si="40"/>
        <v>Error?</v>
      </c>
    </row>
    <row r="2659" spans="1:4" x14ac:dyDescent="0.2">
      <c r="A2659" s="54">
        <v>2598</v>
      </c>
      <c r="B2659" s="1221">
        <f>'Acct Summary 7-8'!H13</f>
        <v>502484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502484</v>
      </c>
      <c r="C2661" s="13" t="s">
        <v>653</v>
      </c>
      <c r="D2661" s="13" t="str">
        <f t="shared" si="40"/>
        <v>Error?</v>
      </c>
    </row>
    <row r="2662" spans="1:4" x14ac:dyDescent="0.2">
      <c r="A2662" s="54">
        <v>2601</v>
      </c>
      <c r="B2662" s="1221">
        <f>'Acct Summary 7-8'!H20</f>
        <v>91066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1070195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1070216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101973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1070216</v>
      </c>
      <c r="D2912" s="13" t="str">
        <f t="shared" si="44"/>
        <v>Error?</v>
      </c>
    </row>
    <row r="2913" spans="1:4" x14ac:dyDescent="0.2">
      <c r="A2913" s="54">
        <v>2852</v>
      </c>
      <c r="B2913" s="1221">
        <f>'Assets-Liab 5-6'!I41</f>
        <v>1070216</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101973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79538</v>
      </c>
      <c r="D3055" s="13" t="str">
        <f t="shared" si="46"/>
        <v>Error?</v>
      </c>
    </row>
    <row r="3056" spans="1:4" x14ac:dyDescent="0.2">
      <c r="A3056" s="54">
        <v>2995</v>
      </c>
      <c r="B3056" s="1221">
        <f>'Expenditures 15-22'!D10</f>
        <v>38324</v>
      </c>
      <c r="D3056" s="13" t="str">
        <f t="shared" si="46"/>
        <v>Error?</v>
      </c>
    </row>
    <row r="3057" spans="1:4" x14ac:dyDescent="0.2">
      <c r="A3057" s="54">
        <v>2996</v>
      </c>
      <c r="B3057" s="1221">
        <f>'Expenditures 15-22'!E10</f>
        <v>22820</v>
      </c>
      <c r="D3057" s="13" t="str">
        <f t="shared" si="46"/>
        <v>Error?</v>
      </c>
    </row>
    <row r="3058" spans="1:4" x14ac:dyDescent="0.2">
      <c r="A3058" s="54">
        <v>2997</v>
      </c>
      <c r="B3058" s="1221">
        <f>'Expenditures 15-22'!F10</f>
        <v>52537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1380</v>
      </c>
      <c r="D3060" s="13" t="str">
        <f t="shared" si="46"/>
        <v>Error?</v>
      </c>
    </row>
    <row r="3061" spans="1:4" x14ac:dyDescent="0.2">
      <c r="A3061" s="82">
        <v>3000</v>
      </c>
      <c r="D3061" s="13" t="str">
        <f t="shared" si="46"/>
        <v>OK</v>
      </c>
    </row>
    <row r="3062" spans="1:4" x14ac:dyDescent="0.2">
      <c r="A3062" s="54">
        <v>3001</v>
      </c>
      <c r="B3062" s="1221">
        <f>'Expenditures 15-22'!K10</f>
        <v>194599</v>
      </c>
      <c r="C3062" s="13" t="s">
        <v>653</v>
      </c>
      <c r="D3062" s="13" t="str">
        <f t="shared" si="46"/>
        <v>Error?</v>
      </c>
    </row>
    <row r="3063" spans="1:4" x14ac:dyDescent="0.2">
      <c r="A3063" s="82">
        <v>3002</v>
      </c>
      <c r="D3063" s="13" t="str">
        <f t="shared" si="46"/>
        <v>OK</v>
      </c>
    </row>
    <row r="3064" spans="1:4" x14ac:dyDescent="0.2">
      <c r="A3064" s="54">
        <v>3003</v>
      </c>
      <c r="B3064" s="1221">
        <f>'Expenditures 15-22'!D213</f>
        <v>1751</v>
      </c>
      <c r="D3064" s="13" t="str">
        <f t="shared" si="46"/>
        <v>Error?</v>
      </c>
    </row>
    <row r="3065" spans="1:4" x14ac:dyDescent="0.2">
      <c r="A3065" s="54">
        <v>3004</v>
      </c>
      <c r="B3065" s="1221">
        <f>'Expenditures 15-22'!K213</f>
        <v>1751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101973</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500000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500000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68971</v>
      </c>
      <c r="C3225" s="13" t="s">
        <v>653</v>
      </c>
      <c r="D3225" s="13" t="str">
        <f t="shared" si="49"/>
        <v>Error?</v>
      </c>
    </row>
    <row r="3226" spans="1:4" x14ac:dyDescent="0.2">
      <c r="A3226" s="54">
        <v>3165</v>
      </c>
      <c r="B3226" s="1221">
        <f>'Acct Summary 7-8'!I8</f>
        <v>68971</v>
      </c>
      <c r="C3226" s="13" t="s">
        <v>653</v>
      </c>
      <c r="D3226" s="13" t="str">
        <f t="shared" si="49"/>
        <v>Error?</v>
      </c>
    </row>
    <row r="3227" spans="1:4" x14ac:dyDescent="0.2">
      <c r="A3227" s="54">
        <v>3166</v>
      </c>
      <c r="B3227" s="1221">
        <f>'Acct Summary 7-8'!I20</f>
        <v>68971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62484</v>
      </c>
      <c r="C3231" s="13" t="s">
        <v>653</v>
      </c>
      <c r="D3231" s="13" t="str">
        <f t="shared" si="49"/>
        <v>Error?</v>
      </c>
    </row>
    <row r="3232" spans="1:4" x14ac:dyDescent="0.2">
      <c r="A3232" s="54">
        <v>3171</v>
      </c>
      <c r="B3232" s="1221">
        <f>'Acct Summary 7-8'!C77</f>
        <v>437516</v>
      </c>
      <c r="C3232" s="13" t="s">
        <v>653</v>
      </c>
      <c r="D3232" s="13" t="str">
        <f t="shared" si="49"/>
        <v>Error?</v>
      </c>
    </row>
    <row r="3233" spans="1:4" x14ac:dyDescent="0.2">
      <c r="A3233" s="54">
        <v>3172</v>
      </c>
      <c r="B3233" s="1221">
        <f>'Acct Summary 7-8'!C78</f>
        <v>26143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500000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-23564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-47903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11981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3167</v>
      </c>
      <c r="D3273" s="13" t="str">
        <f t="shared" si="50"/>
        <v>Error?</v>
      </c>
    </row>
    <row r="3274" spans="1:4" x14ac:dyDescent="0.2">
      <c r="A3274" s="54">
        <v>3213</v>
      </c>
      <c r="B3274" s="1221">
        <f>'Acct Summary 7-8'!E44</f>
        <v>65651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65651</v>
      </c>
      <c r="C3277" s="13" t="s">
        <v>653</v>
      </c>
      <c r="D3277" s="13" t="str">
        <f t="shared" si="50"/>
        <v>Error?</v>
      </c>
    </row>
    <row r="3278" spans="1:4" x14ac:dyDescent="0.2">
      <c r="A3278" s="54">
        <v>3217</v>
      </c>
      <c r="B3278" s="1221">
        <f>'Acct Summary 7-8'!E78</f>
        <v>105855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500000</v>
      </c>
      <c r="C3298" s="13" t="s">
        <v>653</v>
      </c>
      <c r="D3298" s="13" t="str">
        <f t="shared" si="50"/>
        <v>Error?</v>
      </c>
    </row>
    <row r="3299" spans="1:4" x14ac:dyDescent="0.2">
      <c r="A3299" s="54">
        <v>3238</v>
      </c>
      <c r="B3299" s="1221">
        <f>'Acct Summary 7-8'!H77</f>
        <v>-500000</v>
      </c>
      <c r="C3299" s="13" t="s">
        <v>653</v>
      </c>
      <c r="D3299" s="13" t="str">
        <f t="shared" si="50"/>
        <v>Error?</v>
      </c>
    </row>
    <row r="3300" spans="1:4" x14ac:dyDescent="0.2">
      <c r="A3300" s="54">
        <v>3239</v>
      </c>
      <c r="B3300" s="1221">
        <f>'Acct Summary 7-8'!H78</f>
        <v>-408934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68971</v>
      </c>
      <c r="C3320" s="13" t="s">
        <v>653</v>
      </c>
      <c r="D3320" s="13" t="str">
        <f t="shared" si="50"/>
        <v>Error?</v>
      </c>
    </row>
    <row r="3321" spans="1:4" x14ac:dyDescent="0.2">
      <c r="A3321" s="54">
        <v>3260</v>
      </c>
      <c r="B3321" s="1221">
        <f>'Acct Summary 7-8'!I79</f>
        <v>1001245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1070216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341006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53424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8020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394430</v>
      </c>
      <c r="C3380" s="13" t="s">
        <v>653</v>
      </c>
      <c r="D3380" s="13" t="str">
        <f t="shared" si="51"/>
        <v>Error?</v>
      </c>
    </row>
    <row r="3381" spans="1:4" x14ac:dyDescent="0.2">
      <c r="A3381" s="54">
        <v>3320</v>
      </c>
      <c r="B3381" s="1221">
        <f>'Expenditures 15-22'!K19</f>
        <v>8020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50486</v>
      </c>
      <c r="D3387" s="13" t="str">
        <f t="shared" si="51"/>
        <v>Error?</v>
      </c>
    </row>
    <row r="3388" spans="1:4" x14ac:dyDescent="0.2">
      <c r="A3388" s="54">
        <v>3327</v>
      </c>
      <c r="B3388" s="1221">
        <f>'Expenditures 15-22'!D211</f>
        <v>4925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50486</v>
      </c>
      <c r="C3390" s="13" t="s">
        <v>653</v>
      </c>
      <c r="D3390" s="13" t="str">
        <f t="shared" si="51"/>
        <v>Error?</v>
      </c>
    </row>
    <row r="3391" spans="1:4" x14ac:dyDescent="0.2">
      <c r="A3391" s="54">
        <v>3330</v>
      </c>
      <c r="B3391" s="1221">
        <f>'Expenditures 15-22'!K211</f>
        <v>4925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v>
      </c>
      <c r="D3417" s="13" t="str">
        <f t="shared" si="52"/>
        <v>Error?</v>
      </c>
    </row>
    <row r="3418" spans="1:4" x14ac:dyDescent="0.2">
      <c r="A3418" s="82">
        <v>3357</v>
      </c>
      <c r="D3418" s="13" t="str">
        <f t="shared" si="52"/>
        <v>OK</v>
      </c>
    </row>
    <row r="3419" spans="1:4" x14ac:dyDescent="0.2">
      <c r="A3419" s="54">
        <v>3358</v>
      </c>
      <c r="B3419" s="1221">
        <f>'Assets-Liab 5-6'!F4</f>
        <v>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v>
      </c>
      <c r="D3425" s="13" t="str">
        <f t="shared" si="52"/>
        <v>Error?</v>
      </c>
    </row>
    <row r="3426" spans="1:4" x14ac:dyDescent="0.2">
      <c r="A3426" s="82">
        <v>3365</v>
      </c>
      <c r="D3426" s="13" t="str">
        <f t="shared" si="52"/>
        <v>OK</v>
      </c>
    </row>
    <row r="3427" spans="1:4" x14ac:dyDescent="0.2">
      <c r="A3427" s="54">
        <v>3366</v>
      </c>
      <c r="B3427" s="1221">
        <f>'Assets-Liab 5-6'!I4</f>
        <v>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101973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133224</v>
      </c>
      <c r="C3446" s="13" t="s">
        <v>653</v>
      </c>
      <c r="D3446" s="13" t="str">
        <f t="shared" si="52"/>
        <v>Error?</v>
      </c>
    </row>
    <row r="3447" spans="1:4" x14ac:dyDescent="0.2">
      <c r="A3447" s="54">
        <v>3386</v>
      </c>
      <c r="B3447" s="1221">
        <f>'Tax Sched 24'!D16</f>
        <v>133224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133522</v>
      </c>
      <c r="C3449" s="13" t="s">
        <v>653</v>
      </c>
      <c r="D3449" s="13" t="str">
        <f t="shared" si="52"/>
        <v>Error?</v>
      </c>
    </row>
    <row r="3450" spans="1:4" x14ac:dyDescent="0.2">
      <c r="A3450" s="54">
        <v>3389</v>
      </c>
      <c r="B3450" s="1221">
        <f>'Tax Sched 24'!E16</f>
        <v>133522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340791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340797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340797</v>
      </c>
      <c r="D3567" s="13" t="str">
        <f t="shared" si="54"/>
        <v>Error?</v>
      </c>
    </row>
    <row r="3568" spans="1:4" x14ac:dyDescent="0.2">
      <c r="A3568" s="54">
        <v>3507</v>
      </c>
      <c r="B3568" s="1221">
        <f>'Assets-Liab 5-6'!K41</f>
        <v>340797</v>
      </c>
      <c r="C3568" s="13" t="s">
        <v>653</v>
      </c>
      <c r="D3568" s="13" t="str">
        <f t="shared" si="54"/>
        <v>Error?</v>
      </c>
    </row>
    <row r="3569" spans="1:4" x14ac:dyDescent="0.2">
      <c r="A3569" s="54">
        <v>3508</v>
      </c>
      <c r="B3569" s="1221">
        <f>'Acct Summary 7-8'!K4</f>
        <v>64425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64425</v>
      </c>
      <c r="C3571" s="13" t="s">
        <v>653</v>
      </c>
      <c r="D3571" s="13" t="str">
        <f t="shared" si="54"/>
        <v>Error?</v>
      </c>
    </row>
    <row r="3572" spans="1:4" x14ac:dyDescent="0.2">
      <c r="A3572" s="54">
        <v>3511</v>
      </c>
      <c r="B3572" s="1221">
        <f>'Acct Summary 7-8'!K13</f>
        <v>5723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5723</v>
      </c>
      <c r="C3575" s="13" t="s">
        <v>653</v>
      </c>
      <c r="D3575" s="13" t="str">
        <f t="shared" si="54"/>
        <v>Error?</v>
      </c>
    </row>
    <row r="3576" spans="1:4" x14ac:dyDescent="0.2">
      <c r="A3576" s="54">
        <v>3515</v>
      </c>
      <c r="B3576" s="1221">
        <f>'Acct Summary 7-8'!K20</f>
        <v>58702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58702</v>
      </c>
      <c r="C3588" s="13" t="s">
        <v>653</v>
      </c>
      <c r="D3588" s="13" t="str">
        <f t="shared" si="55"/>
        <v>Error?</v>
      </c>
    </row>
    <row r="3589" spans="1:4" x14ac:dyDescent="0.2">
      <c r="A3589" s="54">
        <v>3528</v>
      </c>
      <c r="B3589" s="1221">
        <f>'Acct Summary 7-8'!K79</f>
        <v>282095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340797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4290</v>
      </c>
      <c r="D3632" s="13" t="str">
        <f t="shared" si="55"/>
        <v>Error?</v>
      </c>
    </row>
    <row r="3633" spans="1:4" x14ac:dyDescent="0.2">
      <c r="A3633" s="54">
        <v>3572</v>
      </c>
      <c r="B3633" s="1221">
        <f>'Expenditures 15-22'!E339</f>
        <v>4290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4290</v>
      </c>
      <c r="C3635" s="13" t="s">
        <v>653</v>
      </c>
      <c r="D3635" s="13" t="str">
        <f t="shared" si="55"/>
        <v>Error?</v>
      </c>
    </row>
    <row r="3636" spans="1:4" x14ac:dyDescent="0.2">
      <c r="A3636" s="54">
        <v>3575</v>
      </c>
      <c r="B3636" s="1221">
        <f>'Expenditures 15-22'!E354</f>
        <v>4290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1433</v>
      </c>
      <c r="D3639" s="13" t="str">
        <f t="shared" si="55"/>
        <v>Error?</v>
      </c>
    </row>
    <row r="3640" spans="1:4" x14ac:dyDescent="0.2">
      <c r="A3640" s="54">
        <v>3579</v>
      </c>
      <c r="B3640" s="1221">
        <f>'Expenditures 15-22'!F339</f>
        <v>1433</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1433</v>
      </c>
      <c r="C3642" s="13" t="s">
        <v>653</v>
      </c>
      <c r="D3642" s="13" t="str">
        <f t="shared" si="55"/>
        <v>Error?</v>
      </c>
    </row>
    <row r="3643" spans="1:4" x14ac:dyDescent="0.2">
      <c r="A3643" s="54">
        <v>3582</v>
      </c>
      <c r="B3643" s="1221">
        <f>'Expenditures 15-22'!F354</f>
        <v>1433</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5723</v>
      </c>
      <c r="C3669" s="13" t="s">
        <v>653</v>
      </c>
      <c r="D3669" s="13" t="str">
        <f t="shared" si="56"/>
        <v>Error?</v>
      </c>
    </row>
    <row r="3670" spans="1:4" x14ac:dyDescent="0.2">
      <c r="A3670" s="54">
        <v>3609</v>
      </c>
      <c r="B3670" s="1221">
        <f>'Expenditures 15-22'!K339</f>
        <v>5723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5723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5723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58702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62484</v>
      </c>
      <c r="C3725" s="13" t="s">
        <v>653</v>
      </c>
      <c r="D3725" s="13" t="str">
        <f t="shared" si="57"/>
        <v>Error?</v>
      </c>
    </row>
    <row r="3726" spans="1:4" x14ac:dyDescent="0.2">
      <c r="A3726" s="54">
        <v>3665</v>
      </c>
      <c r="B3726" s="1221">
        <f>'Tax Sched 24'!D13</f>
        <v>62484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64485</v>
      </c>
      <c r="C3728" s="13" t="s">
        <v>653</v>
      </c>
      <c r="D3728" s="13" t="str">
        <f t="shared" si="57"/>
        <v>Error?</v>
      </c>
    </row>
    <row r="3729" spans="1:4" x14ac:dyDescent="0.2">
      <c r="A3729" s="54">
        <v>3668</v>
      </c>
      <c r="B3729" s="1221">
        <f>'Tax Sched 24'!E13</f>
        <v>64485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3555399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9561469</v>
      </c>
      <c r="C4122" s="13" t="s">
        <v>653</v>
      </c>
      <c r="D4122" s="13" t="str">
        <f t="shared" si="63"/>
        <v>Error?</v>
      </c>
    </row>
    <row r="4123" spans="1:4" x14ac:dyDescent="0.2">
      <c r="A4123" s="54">
        <v>4062</v>
      </c>
      <c r="B4123" s="1221">
        <f>'Acct Summary 7-8'!D10</f>
        <v>681440</v>
      </c>
      <c r="C4123" s="13" t="s">
        <v>653</v>
      </c>
      <c r="D4123" s="13" t="str">
        <f t="shared" si="63"/>
        <v>Error?</v>
      </c>
    </row>
    <row r="4124" spans="1:4" x14ac:dyDescent="0.2">
      <c r="A4124" s="54">
        <v>4063</v>
      </c>
      <c r="B4124" s="1221">
        <f>'Acct Summary 7-8'!E10</f>
        <v>1299649</v>
      </c>
      <c r="C4124" s="13" t="s">
        <v>653</v>
      </c>
      <c r="D4124" s="13" t="str">
        <f t="shared" si="63"/>
        <v>Error?</v>
      </c>
    </row>
    <row r="4125" spans="1:4" x14ac:dyDescent="0.2">
      <c r="A4125" s="54">
        <v>4064</v>
      </c>
      <c r="B4125" s="1221">
        <f>'Acct Summary 7-8'!F10</f>
        <v>428933</v>
      </c>
      <c r="C4125" s="13" t="s">
        <v>653</v>
      </c>
      <c r="D4125" s="13" t="str">
        <f t="shared" si="63"/>
        <v>Error?</v>
      </c>
    </row>
    <row r="4126" spans="1:4" x14ac:dyDescent="0.2">
      <c r="A4126" s="54">
        <v>4065</v>
      </c>
      <c r="B4126" s="1221">
        <f>'Acct Summary 7-8'!G10</f>
        <v>207053</v>
      </c>
      <c r="C4126" s="13" t="s">
        <v>653</v>
      </c>
      <c r="D4126" s="13" t="str">
        <f t="shared" si="63"/>
        <v>Error?</v>
      </c>
    </row>
    <row r="4127" spans="1:4" x14ac:dyDescent="0.2">
      <c r="A4127" s="54">
        <v>4066</v>
      </c>
      <c r="B4127" s="1221">
        <f>'Acct Summary 7-8'!H10</f>
        <v>593550</v>
      </c>
      <c r="C4127" s="13" t="s">
        <v>653</v>
      </c>
      <c r="D4127" s="13" t="str">
        <f t="shared" si="63"/>
        <v>Error?</v>
      </c>
    </row>
    <row r="4128" spans="1:4" x14ac:dyDescent="0.2">
      <c r="A4128" s="54">
        <v>4067</v>
      </c>
      <c r="B4128" s="1221">
        <f>'Acct Summary 7-8'!I10</f>
        <v>68971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64425</v>
      </c>
      <c r="C4130" s="13" t="s">
        <v>653</v>
      </c>
      <c r="D4130" s="13" t="str">
        <f t="shared" si="63"/>
        <v>Error?</v>
      </c>
    </row>
    <row r="4131" spans="1:4" x14ac:dyDescent="0.2">
      <c r="A4131" s="54">
        <v>4070</v>
      </c>
      <c r="B4131" s="1221">
        <f>'Acct Summary 7-8'!C18</f>
        <v>3555399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9972842</v>
      </c>
      <c r="C4136" s="13" t="s">
        <v>653</v>
      </c>
      <c r="D4136" s="13" t="str">
        <f t="shared" si="63"/>
        <v>Error?</v>
      </c>
    </row>
    <row r="4137" spans="1:4" x14ac:dyDescent="0.2">
      <c r="A4137" s="54">
        <v>4076</v>
      </c>
      <c r="B4137" s="1221">
        <f>'Acct Summary 7-8'!D19</f>
        <v>705004</v>
      </c>
      <c r="C4137" s="13" t="s">
        <v>653</v>
      </c>
      <c r="D4137" s="13" t="str">
        <f t="shared" si="63"/>
        <v>Error?</v>
      </c>
    </row>
    <row r="4138" spans="1:4" x14ac:dyDescent="0.2">
      <c r="A4138" s="54">
        <v>4077</v>
      </c>
      <c r="B4138" s="1221">
        <f>'Acct Summary 7-8'!E19</f>
        <v>1259445</v>
      </c>
      <c r="C4138" s="13" t="s">
        <v>653</v>
      </c>
      <c r="D4138" s="13" t="str">
        <f t="shared" si="63"/>
        <v>Error?</v>
      </c>
    </row>
    <row r="4139" spans="1:4" x14ac:dyDescent="0.2">
      <c r="A4139" s="54">
        <v>4078</v>
      </c>
      <c r="B4139" s="1221">
        <f>'Acct Summary 7-8'!F19</f>
        <v>476836</v>
      </c>
      <c r="C4139" s="13" t="s">
        <v>653</v>
      </c>
      <c r="D4139" s="13" t="str">
        <f t="shared" si="63"/>
        <v>Error?</v>
      </c>
    </row>
    <row r="4140" spans="1:4" x14ac:dyDescent="0.2">
      <c r="A4140" s="54">
        <v>4079</v>
      </c>
      <c r="B4140" s="1221">
        <f>'Acct Summary 7-8'!G19</f>
        <v>195072</v>
      </c>
      <c r="C4140" s="13" t="s">
        <v>653</v>
      </c>
      <c r="D4140" s="13" t="str">
        <f t="shared" si="63"/>
        <v>Error?</v>
      </c>
    </row>
    <row r="4141" spans="1:4" x14ac:dyDescent="0.2">
      <c r="A4141" s="54">
        <v>4080</v>
      </c>
      <c r="B4141" s="1221">
        <f>'Acct Summary 7-8'!H19</f>
        <v>502484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5723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11220000</v>
      </c>
      <c r="C4171" s="13" t="s">
        <v>653</v>
      </c>
      <c r="D4171" s="13" t="str">
        <f t="shared" si="64"/>
        <v>Error?</v>
      </c>
    </row>
    <row r="4172" spans="1:4" x14ac:dyDescent="0.2">
      <c r="A4172" s="54">
        <v>4111</v>
      </c>
      <c r="B4172" s="1221">
        <f>'Short-Term Long-Term Debt 25'!J49</f>
        <v>10579190</v>
      </c>
      <c r="C4172" s="13" t="s">
        <v>653</v>
      </c>
      <c r="D4172" s="13" t="str">
        <f t="shared" si="64"/>
        <v>Error?</v>
      </c>
    </row>
    <row r="4173" spans="1:4" x14ac:dyDescent="0.2">
      <c r="A4173" s="54">
        <v>4112</v>
      </c>
      <c r="B4173" s="1221">
        <f>'Short-Term Long-Term Debt 25'!H49</f>
        <v>865000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930000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2330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3030</v>
      </c>
      <c r="C4268" s="13" t="s">
        <v>653</v>
      </c>
      <c r="D4268" s="13" t="str">
        <f t="shared" si="65"/>
        <v>Error?</v>
      </c>
    </row>
    <row r="4269" spans="1:5" x14ac:dyDescent="0.2">
      <c r="A4269" s="90">
        <v>4208</v>
      </c>
      <c r="B4269" s="1221">
        <f>'FP Info 3'!J16</f>
        <v>2891410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9589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23892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166678</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123125322</v>
      </c>
      <c r="D4995" s="13" t="str">
        <f t="shared" si="77"/>
        <v>Error?</v>
      </c>
    </row>
    <row r="4996" spans="1:4" x14ac:dyDescent="0.2">
      <c r="A4996" s="90">
        <v>4935</v>
      </c>
      <c r="B4996" s="1221">
        <f>'FP Info 3'!H31</f>
        <v>16991294.436000001</v>
      </c>
      <c r="D4996" s="13" t="str">
        <f t="shared" si="77"/>
        <v>Error?</v>
      </c>
    </row>
    <row r="4997" spans="1:4" x14ac:dyDescent="0.2">
      <c r="A4997" s="90">
        <v>4936</v>
      </c>
      <c r="B4997" s="1221">
        <f>'FP Info 3'!H37</f>
        <v>11220000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500000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500000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62484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2911770</v>
      </c>
      <c r="D5061" s="13" t="str">
        <f t="shared" si="78"/>
        <v>Error?</v>
      </c>
    </row>
    <row r="5062" spans="1:4" x14ac:dyDescent="0.2">
      <c r="A5062" s="82">
        <v>5001</v>
      </c>
      <c r="D5062" s="13" t="str">
        <f t="shared" si="78"/>
        <v>OK</v>
      </c>
    </row>
    <row r="5063" spans="1:4" x14ac:dyDescent="0.2">
      <c r="A5063" s="54">
        <v>5002</v>
      </c>
      <c r="B5063" s="1221">
        <f>'Revenues 9-14'!C7</f>
        <v>49987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3024241</v>
      </c>
      <c r="C5066" s="13" t="s">
        <v>653</v>
      </c>
      <c r="D5066" s="13" t="str">
        <f t="shared" si="78"/>
        <v>Error?</v>
      </c>
    </row>
    <row r="5067" spans="1:4" x14ac:dyDescent="0.2">
      <c r="A5067" s="54">
        <v>5006</v>
      </c>
      <c r="B5067" s="1221">
        <f>'Revenues 9-14'!C14</f>
        <v>139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103985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104124</v>
      </c>
      <c r="C5071" s="13" t="s">
        <v>653</v>
      </c>
      <c r="D5071" s="13" t="str">
        <f t="shared" si="78"/>
        <v>Error?</v>
      </c>
    </row>
    <row r="5072" spans="1:4" x14ac:dyDescent="0.2">
      <c r="A5072" s="54">
        <v>5011</v>
      </c>
      <c r="B5072" s="1221">
        <f>'Revenues 9-14'!C20</f>
        <v>7477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3075</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10552</v>
      </c>
      <c r="C5087" s="13" t="s">
        <v>653</v>
      </c>
      <c r="D5087" s="13" t="str">
        <f t="shared" si="78"/>
        <v>Error?</v>
      </c>
    </row>
    <row r="5088" spans="1:4" x14ac:dyDescent="0.2">
      <c r="A5088" s="54">
        <v>5027</v>
      </c>
      <c r="B5088" s="1221">
        <f>'Revenues 9-14'!C65</f>
        <v>10560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10560</v>
      </c>
      <c r="C5090" s="13" t="s">
        <v>653</v>
      </c>
      <c r="D5090" s="13" t="str">
        <f t="shared" si="78"/>
        <v>Error?</v>
      </c>
    </row>
    <row r="5091" spans="1:4" x14ac:dyDescent="0.2">
      <c r="A5091" s="54">
        <v>5030</v>
      </c>
      <c r="B5091" s="1221">
        <f>'Revenues 9-14'!C70</f>
        <v>20603</v>
      </c>
      <c r="D5091" s="13" t="str">
        <f t="shared" si="78"/>
        <v>Error?</v>
      </c>
    </row>
    <row r="5092" spans="1:4" x14ac:dyDescent="0.2">
      <c r="A5092" s="54">
        <v>5031</v>
      </c>
      <c r="B5092" s="1221">
        <f>'Revenues 9-14'!C71</f>
        <v>134859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6102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297099</v>
      </c>
      <c r="C5096" s="13" t="s">
        <v>653</v>
      </c>
      <c r="D5096" s="13" t="str">
        <f t="shared" si="78"/>
        <v>Error?</v>
      </c>
    </row>
    <row r="5097" spans="1:4" x14ac:dyDescent="0.2">
      <c r="A5097" s="54">
        <v>5036</v>
      </c>
      <c r="B5097" s="1221">
        <f>'Revenues 9-14'!C77</f>
        <v>30634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18850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49484</v>
      </c>
      <c r="C5102" s="13" t="s">
        <v>653</v>
      </c>
      <c r="D5102" s="13" t="str">
        <f t="shared" si="78"/>
        <v>Error?</v>
      </c>
    </row>
    <row r="5103" spans="1:4" x14ac:dyDescent="0.2">
      <c r="A5103" s="54">
        <v>5042</v>
      </c>
      <c r="B5103" s="1221">
        <f>'Revenues 9-14'!C84</f>
        <v>79442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115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79557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54680</v>
      </c>
      <c r="D5119" s="13" t="str">
        <f t="shared" ref="D5119:D5182" si="79">IF(ISBLANK(B5119),"OK",IF(A5119-B5119=0,"OK","Error?"))</f>
        <v>Error?</v>
      </c>
    </row>
    <row r="5120" spans="1:4" x14ac:dyDescent="0.2">
      <c r="A5120" s="54">
        <v>5059</v>
      </c>
      <c r="B5120" s="1221">
        <f>'Revenues 9-14'!C108</f>
        <v>68071</v>
      </c>
      <c r="C5120" s="13" t="s">
        <v>653</v>
      </c>
      <c r="D5120" s="13" t="str">
        <f t="shared" si="79"/>
        <v>Error?</v>
      </c>
    </row>
    <row r="5121" spans="1:4" x14ac:dyDescent="0.2">
      <c r="A5121" s="54">
        <v>5060</v>
      </c>
      <c r="B5121" s="1221">
        <f>'Revenues 9-14'!C109</f>
        <v>3643688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1762034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1762034</v>
      </c>
      <c r="C5132" s="13" t="s">
        <v>653</v>
      </c>
      <c r="D5132" s="13" t="str">
        <f t="shared" si="79"/>
        <v>Error?</v>
      </c>
    </row>
    <row r="5133" spans="1:4" x14ac:dyDescent="0.2">
      <c r="A5133" s="54">
        <v>5072</v>
      </c>
      <c r="B5133" s="1221">
        <f>'Revenues 9-14'!C124</f>
        <v>16160</v>
      </c>
      <c r="D5133" s="13" t="str">
        <f t="shared" si="79"/>
        <v>Error?</v>
      </c>
    </row>
    <row r="5134" spans="1:4" x14ac:dyDescent="0.2">
      <c r="A5134" s="54">
        <v>5073</v>
      </c>
      <c r="B5134" s="1221">
        <f>'Revenues 9-14'!C125</f>
        <v>88303</v>
      </c>
      <c r="D5134" s="13" t="str">
        <f t="shared" si="79"/>
        <v>Error?</v>
      </c>
    </row>
    <row r="5135" spans="1:4" x14ac:dyDescent="0.2">
      <c r="A5135" s="54">
        <v>5074</v>
      </c>
      <c r="B5135" s="1221">
        <f>'Revenues 9-14'!C126</f>
        <v>38056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142519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882</v>
      </c>
      <c r="D5167" s="13" t="str">
        <f t="shared" si="79"/>
        <v>Error?</v>
      </c>
    </row>
    <row r="5168" spans="1:4" x14ac:dyDescent="0.2">
      <c r="A5168" s="54">
        <v>5107</v>
      </c>
      <c r="B5168" s="1221">
        <f>'Revenues 9-14'!C147</f>
        <v>8605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94033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246039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2008073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144150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36191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180341</v>
      </c>
      <c r="C5246" s="13" t="s">
        <v>653</v>
      </c>
      <c r="D5246" s="13" t="str">
        <f t="shared" si="80"/>
        <v>Error?</v>
      </c>
    </row>
    <row r="5247" spans="1:4" x14ac:dyDescent="0.2">
      <c r="A5247" s="54">
        <v>5186</v>
      </c>
      <c r="B5247" s="1221">
        <f>'Revenues 9-14'!C203</f>
        <v>140487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140487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354309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354309</v>
      </c>
      <c r="C5326" s="13" t="s">
        <v>653</v>
      </c>
      <c r="D5326" s="13" t="str">
        <f t="shared" si="82"/>
        <v>Error?</v>
      </c>
    </row>
    <row r="5327" spans="1:4" x14ac:dyDescent="0.2">
      <c r="A5327" s="54">
        <v>5266</v>
      </c>
      <c r="B5327" s="1221">
        <f>'Revenues 9-14'!C275</f>
        <v>6006070</v>
      </c>
      <c r="C5327" s="13" t="s">
        <v>653</v>
      </c>
      <c r="D5327" s="13" t="str">
        <f t="shared" si="82"/>
        <v>Error?</v>
      </c>
    </row>
    <row r="5328" spans="1:4" x14ac:dyDescent="0.2">
      <c r="A5328" s="54">
        <v>5267</v>
      </c>
      <c r="B5328" s="1221">
        <f>'Revenues 9-14'!D5</f>
        <v>624843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624843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48000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48000</v>
      </c>
      <c r="C5339" s="13" t="s">
        <v>653</v>
      </c>
      <c r="D5339" s="13" t="str">
        <f t="shared" si="82"/>
        <v>Error?</v>
      </c>
    </row>
    <row r="5340" spans="1:4" x14ac:dyDescent="0.2">
      <c r="A5340" s="54">
        <v>5279</v>
      </c>
      <c r="B5340" s="1221">
        <f>'Revenues 9-14'!D65</f>
        <v>2769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2769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5828</v>
      </c>
      <c r="D5354" s="13" t="str">
        <f t="shared" si="82"/>
        <v>Error?</v>
      </c>
    </row>
    <row r="5355" spans="1:4" x14ac:dyDescent="0.2">
      <c r="A5355" s="54">
        <v>5294</v>
      </c>
      <c r="B5355" s="1221">
        <f>'Revenues 9-14'!D108</f>
        <v>5828</v>
      </c>
      <c r="C5355" s="13" t="s">
        <v>653</v>
      </c>
      <c r="D5355" s="13" t="str">
        <f t="shared" si="82"/>
        <v>Error?</v>
      </c>
    </row>
    <row r="5356" spans="1:4" x14ac:dyDescent="0.2">
      <c r="A5356" s="54">
        <v>5295</v>
      </c>
      <c r="B5356" s="1221">
        <f>'Revenues 9-14'!D109</f>
        <v>681440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681440</v>
      </c>
      <c r="C5508" s="13" t="s">
        <v>653</v>
      </c>
      <c r="D5508" s="13" t="str">
        <f t="shared" si="85"/>
        <v>Error?</v>
      </c>
    </row>
    <row r="5509" spans="1:4" x14ac:dyDescent="0.2">
      <c r="A5509" s="54">
        <v>5448</v>
      </c>
      <c r="B5509" s="1221">
        <f>'Revenues 9-14'!E5</f>
        <v>1159321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1159321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5332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5332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134996</v>
      </c>
      <c r="C5526" s="13" t="s">
        <v>653</v>
      </c>
      <c r="D5526" s="13" t="str">
        <f t="shared" si="85"/>
        <v>Error?</v>
      </c>
    </row>
    <row r="5527" spans="1:4" x14ac:dyDescent="0.2">
      <c r="A5527" s="54">
        <v>5466</v>
      </c>
      <c r="B5527" s="1221">
        <f>'Revenues 9-14'!E109</f>
        <v>1299649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1299649</v>
      </c>
      <c r="C5552" s="13" t="s">
        <v>653</v>
      </c>
      <c r="D5552" s="13" t="str">
        <f t="shared" si="85"/>
        <v>Error?</v>
      </c>
    </row>
    <row r="5553" spans="1:4" x14ac:dyDescent="0.2">
      <c r="A5553" s="54">
        <v>5492</v>
      </c>
      <c r="B5553" s="1221">
        <f>'Revenues 9-14'!F5</f>
        <v>249937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249937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3789</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3789</v>
      </c>
      <c r="C5579" s="13" t="s">
        <v>653</v>
      </c>
      <c r="D5579" s="13" t="str">
        <f t="shared" si="86"/>
        <v>Error?</v>
      </c>
    </row>
    <row r="5580" spans="1:4" x14ac:dyDescent="0.2">
      <c r="A5580" s="54">
        <v>5519</v>
      </c>
      <c r="B5580" s="1221">
        <f>'Revenues 9-14'!F65</f>
        <v>3664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3664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331</v>
      </c>
      <c r="D5586" s="13" t="str">
        <f t="shared" si="86"/>
        <v>Error?</v>
      </c>
    </row>
    <row r="5587" spans="1:4" x14ac:dyDescent="0.2">
      <c r="A5587" s="54">
        <v>5526</v>
      </c>
      <c r="B5587" s="1221">
        <f>'Revenues 9-14'!F108</f>
        <v>331</v>
      </c>
      <c r="C5587" s="13" t="s">
        <v>653</v>
      </c>
      <c r="D5587" s="13" t="str">
        <f t="shared" si="86"/>
        <v>Error?</v>
      </c>
    </row>
    <row r="5588" spans="1:4" x14ac:dyDescent="0.2">
      <c r="A5588" s="54">
        <v>5527</v>
      </c>
      <c r="B5588" s="1221">
        <f>'Revenues 9-14'!F109</f>
        <v>257721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126863</v>
      </c>
      <c r="D5615" s="13" t="str">
        <f t="shared" si="86"/>
        <v>Error?</v>
      </c>
    </row>
    <row r="5616" spans="1:4" x14ac:dyDescent="0.2">
      <c r="A5616" s="82">
        <v>5555</v>
      </c>
      <c r="D5616" s="13" t="str">
        <f t="shared" si="86"/>
        <v>OK</v>
      </c>
    </row>
    <row r="5617" spans="1:4" x14ac:dyDescent="0.2">
      <c r="A5617" s="54">
        <v>5556</v>
      </c>
      <c r="B5617" s="1221">
        <f>'Revenues 9-14'!F152</f>
        <v>44349</v>
      </c>
      <c r="D5617" s="13" t="str">
        <f t="shared" si="86"/>
        <v>Error?</v>
      </c>
    </row>
    <row r="5618" spans="1:4" x14ac:dyDescent="0.2">
      <c r="A5618" s="54">
        <v>5557</v>
      </c>
      <c r="B5618" s="1221">
        <f>'Revenues 9-14'!F154</f>
        <v>171212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171212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171212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428933</v>
      </c>
      <c r="C5720" s="13" t="s">
        <v>653</v>
      </c>
      <c r="D5720" s="13" t="str">
        <f t="shared" si="88"/>
        <v>Error?</v>
      </c>
    </row>
    <row r="5721" spans="1:4" x14ac:dyDescent="0.2">
      <c r="A5721" s="54">
        <v>5660</v>
      </c>
      <c r="B5721" s="1221">
        <f>'Revenues 9-14'!G5</f>
        <v>65113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133224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198337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8000</v>
      </c>
      <c r="C5730" s="13" t="s">
        <v>653</v>
      </c>
      <c r="D5730" s="13" t="str">
        <f t="shared" si="88"/>
        <v>Error?</v>
      </c>
    </row>
    <row r="5731" spans="1:4" x14ac:dyDescent="0.2">
      <c r="A5731" s="54">
        <v>5670</v>
      </c>
      <c r="B5731" s="1221">
        <f>'Revenues 9-14'!G65</f>
        <v>716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716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207053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14438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14438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1000</v>
      </c>
      <c r="D5885" s="13" t="str">
        <f t="shared" si="90"/>
        <v>Error?</v>
      </c>
    </row>
    <row r="5886" spans="1:4" x14ac:dyDescent="0.2">
      <c r="A5886" s="54">
        <v>5825</v>
      </c>
      <c r="B5886" s="1221">
        <f>'Revenues 9-14'!H108</f>
        <v>412434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166678</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166678</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593550</v>
      </c>
      <c r="C5915" s="13" t="s">
        <v>653</v>
      </c>
      <c r="D5915" s="13" t="str">
        <f t="shared" si="91"/>
        <v>Error?</v>
      </c>
    </row>
    <row r="5916" spans="1:4" x14ac:dyDescent="0.2">
      <c r="A5916" s="54">
        <v>5855</v>
      </c>
      <c r="B5916" s="1221">
        <f>'Revenues 9-14'!I5</f>
        <v>62484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62484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6487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6487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68971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62484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62484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1941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64425</v>
      </c>
      <c r="C6023" s="13" t="s">
        <v>653</v>
      </c>
      <c r="D6023" s="13" t="str">
        <f t="shared" si="93"/>
        <v>Error?</v>
      </c>
    </row>
    <row r="6024" spans="1:5" x14ac:dyDescent="0.2">
      <c r="A6024" s="54">
        <v>5963</v>
      </c>
      <c r="B6024" s="1221">
        <f>'Revenues 9-14'!G109</f>
        <v>207053</v>
      </c>
      <c r="C6024" s="13" t="s">
        <v>653</v>
      </c>
      <c r="D6024" s="13" t="str">
        <f t="shared" si="93"/>
        <v>Error?</v>
      </c>
    </row>
    <row r="6025" spans="1:5" x14ac:dyDescent="0.2">
      <c r="A6025" s="54">
        <v>5964</v>
      </c>
      <c r="B6025" s="1221">
        <f>'Revenues 9-14'!H109</f>
        <v>426872</v>
      </c>
      <c r="C6025" s="13" t="s">
        <v>653</v>
      </c>
      <c r="D6025" s="13" t="str">
        <f t="shared" si="93"/>
        <v>Error?</v>
      </c>
    </row>
    <row r="6026" spans="1:5" x14ac:dyDescent="0.2">
      <c r="A6026" s="54">
        <v>5965</v>
      </c>
      <c r="B6026" s="1221">
        <f>'Revenues 9-14'!I109</f>
        <v>68971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64425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135535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36988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885.11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94361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94361</v>
      </c>
      <c r="D6215" s="13" t="str">
        <f t="shared" si="96"/>
        <v>Error?</v>
      </c>
      <c r="E6215" s="13" t="s">
        <v>207</v>
      </c>
    </row>
    <row r="6216" spans="1:5" x14ac:dyDescent="0.2">
      <c r="A6216">
        <v>6155</v>
      </c>
      <c r="B6216" s="1221">
        <f>'Assets-Liab 5-6'!J41</f>
        <v>94361</v>
      </c>
      <c r="D6216" s="13" t="str">
        <f t="shared" si="96"/>
        <v>Error?</v>
      </c>
      <c r="E6216" s="13" t="s">
        <v>207</v>
      </c>
    </row>
    <row r="6217" spans="1:5" x14ac:dyDescent="0.2">
      <c r="A6217">
        <v>6156</v>
      </c>
      <c r="B6217" s="1221">
        <f>'Assets-Liab 5-6'!J4</f>
        <v>6</v>
      </c>
      <c r="D6217" s="13" t="str">
        <f t="shared" si="96"/>
        <v>Error?</v>
      </c>
      <c r="E6217" s="13" t="s">
        <v>207</v>
      </c>
    </row>
    <row r="6218" spans="1:5" x14ac:dyDescent="0.2">
      <c r="A6218">
        <v>6157</v>
      </c>
      <c r="B6218" s="1221">
        <f>'Assets-Liab 5-6'!J5</f>
        <v>94355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405882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405882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405882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370036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370036</v>
      </c>
      <c r="D6229" s="13" t="str">
        <f t="shared" si="96"/>
        <v>Error?</v>
      </c>
      <c r="E6229" s="13" t="s">
        <v>207</v>
      </c>
    </row>
    <row r="6230" spans="1:5" x14ac:dyDescent="0.2">
      <c r="A6230">
        <v>6169</v>
      </c>
      <c r="B6230" s="1221">
        <f>'Acct Summary 7-8'!J20</f>
        <v>35846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62484</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35846</v>
      </c>
      <c r="D6263" s="13" t="str">
        <f t="shared" si="96"/>
        <v>Error?</v>
      </c>
      <c r="E6263" s="13" t="s">
        <v>207</v>
      </c>
    </row>
    <row r="6264" spans="1:5" x14ac:dyDescent="0.2">
      <c r="A6264">
        <v>6203</v>
      </c>
      <c r="B6264" s="1221">
        <f>'Acct Summary 7-8'!J79</f>
        <v>58515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94361</v>
      </c>
      <c r="D6266" s="13" t="str">
        <f t="shared" si="96"/>
        <v>Error?</v>
      </c>
      <c r="E6266" s="13" t="s">
        <v>207</v>
      </c>
    </row>
    <row r="6267" spans="1:5" x14ac:dyDescent="0.2">
      <c r="A6267">
        <v>6206</v>
      </c>
      <c r="B6267" s="1221">
        <f>'Acct Summary 7-8'!C82</f>
        <v>26143</v>
      </c>
      <c r="D6267" s="13" t="str">
        <f t="shared" si="96"/>
        <v>Error?</v>
      </c>
      <c r="E6267" s="13" t="s">
        <v>207</v>
      </c>
    </row>
    <row r="6268" spans="1:5" x14ac:dyDescent="0.2">
      <c r="A6268">
        <v>6207</v>
      </c>
      <c r="B6268" s="1221">
        <f>'Acct Summary 7-8'!D82</f>
        <v>-23564</v>
      </c>
      <c r="D6268" s="13" t="str">
        <f t="shared" si="96"/>
        <v>Error?</v>
      </c>
      <c r="E6268" s="13" t="s">
        <v>207</v>
      </c>
    </row>
    <row r="6269" spans="1:5" x14ac:dyDescent="0.2">
      <c r="A6269">
        <v>6208</v>
      </c>
      <c r="B6269" s="1221">
        <f>'Acct Summary 7-8'!E82</f>
        <v>105855</v>
      </c>
      <c r="D6269" s="13" t="str">
        <f t="shared" si="96"/>
        <v>Error?</v>
      </c>
      <c r="E6269" s="13" t="s">
        <v>207</v>
      </c>
    </row>
    <row r="6270" spans="1:5" x14ac:dyDescent="0.2">
      <c r="A6270">
        <v>6209</v>
      </c>
      <c r="B6270" s="1221">
        <f>'Acct Summary 7-8'!F82</f>
        <v>-47903</v>
      </c>
      <c r="D6270" s="13" t="str">
        <f t="shared" si="96"/>
        <v>Error?</v>
      </c>
      <c r="E6270" s="13" t="s">
        <v>207</v>
      </c>
    </row>
    <row r="6271" spans="1:5" x14ac:dyDescent="0.2">
      <c r="A6271">
        <v>6210</v>
      </c>
      <c r="B6271" s="1221">
        <f>'Acct Summary 7-8'!G82</f>
        <v>11981</v>
      </c>
      <c r="D6271" s="13" t="str">
        <f t="shared" ref="D6271:D6334" si="97">IF(ISBLANK(B6271),"OK",IF(A6271-B6271=0,"OK","Error?"))</f>
        <v>Error?</v>
      </c>
      <c r="E6271" s="13" t="s">
        <v>207</v>
      </c>
    </row>
    <row r="6272" spans="1:5" x14ac:dyDescent="0.2">
      <c r="A6272">
        <v>6211</v>
      </c>
      <c r="B6272" s="1221">
        <f>'Acct Summary 7-8'!H82</f>
        <v>-408934</v>
      </c>
      <c r="D6272" s="13" t="str">
        <f t="shared" si="97"/>
        <v>Error?</v>
      </c>
      <c r="E6272" s="13" t="s">
        <v>207</v>
      </c>
    </row>
    <row r="6273" spans="1:5" x14ac:dyDescent="0.2">
      <c r="A6273">
        <v>6212</v>
      </c>
      <c r="B6273" s="1221">
        <f>'Acct Summary 7-8'!I82</f>
        <v>68971</v>
      </c>
      <c r="D6273" s="13" t="str">
        <f t="shared" si="97"/>
        <v>Error?</v>
      </c>
      <c r="E6273" s="13" t="s">
        <v>207</v>
      </c>
    </row>
    <row r="6274" spans="1:5" x14ac:dyDescent="0.2">
      <c r="A6274">
        <v>6213</v>
      </c>
      <c r="B6274" s="1221">
        <f>'Acct Summary 7-8'!J82</f>
        <v>35846</v>
      </c>
      <c r="D6274" s="13" t="str">
        <f t="shared" si="97"/>
        <v>Error?</v>
      </c>
      <c r="E6274" s="13" t="s">
        <v>207</v>
      </c>
    </row>
    <row r="6275" spans="1:5" x14ac:dyDescent="0.2">
      <c r="A6275">
        <v>6214</v>
      </c>
      <c r="B6275" s="1221">
        <f>'Acct Summary 7-8'!K82</f>
        <v>58702</v>
      </c>
      <c r="D6275" s="13" t="str">
        <f t="shared" si="97"/>
        <v>Error?</v>
      </c>
      <c r="E6275" s="13" t="s">
        <v>207</v>
      </c>
    </row>
    <row r="6276" spans="1:5" x14ac:dyDescent="0.2">
      <c r="A6276">
        <v>6215</v>
      </c>
      <c r="B6276" s="1221">
        <f>'Acct Summary 7-8'!C83</f>
        <v>2.6876651968792117E-2</v>
      </c>
      <c r="D6276" s="13" t="str">
        <f t="shared" si="97"/>
        <v>Error?</v>
      </c>
      <c r="E6276" s="13" t="s">
        <v>207</v>
      </c>
    </row>
    <row r="6277" spans="1:5" x14ac:dyDescent="0.2">
      <c r="A6277">
        <v>6216</v>
      </c>
      <c r="B6277" s="1221">
        <f>'Acct Summary 7-8'!D83</f>
        <v>-9.6752604198744402E-2</v>
      </c>
      <c r="D6277" s="13" t="str">
        <f t="shared" si="97"/>
        <v>Error?</v>
      </c>
      <c r="E6277" s="13" t="s">
        <v>207</v>
      </c>
    </row>
    <row r="6278" spans="1:5" x14ac:dyDescent="0.2">
      <c r="A6278">
        <v>6217</v>
      </c>
      <c r="B6278" s="1221">
        <f>'Acct Summary 7-8'!E83</f>
        <v>0.16518936970396841</v>
      </c>
      <c r="D6278" s="13" t="str">
        <f t="shared" si="97"/>
        <v>Error?</v>
      </c>
      <c r="E6278" s="13" t="s">
        <v>207</v>
      </c>
    </row>
    <row r="6279" spans="1:5" x14ac:dyDescent="0.2">
      <c r="A6279">
        <v>6218</v>
      </c>
      <c r="B6279" s="1221">
        <f>'Acct Summary 7-8'!F83</f>
        <v>-7.9186103791768464E-2</v>
      </c>
      <c r="D6279" s="13" t="str">
        <f t="shared" si="97"/>
        <v>Error?</v>
      </c>
      <c r="E6279" s="13" t="s">
        <v>207</v>
      </c>
    </row>
    <row r="6280" spans="1:5" x14ac:dyDescent="0.2">
      <c r="A6280">
        <v>6219</v>
      </c>
      <c r="B6280" s="1221">
        <f>'Acct Summary 7-8'!G83</f>
        <v>0.18748141772944213</v>
      </c>
      <c r="D6280" s="13" t="str">
        <f t="shared" si="97"/>
        <v>Error?</v>
      </c>
      <c r="E6280" s="13" t="s">
        <v>207</v>
      </c>
    </row>
    <row r="6281" spans="1:5" x14ac:dyDescent="0.2">
      <c r="A6281">
        <v>6220</v>
      </c>
      <c r="B6281" s="1221">
        <f>'Acct Summary 7-8'!H83</f>
        <v>-0.17242456683457935</v>
      </c>
      <c r="D6281" s="13" t="str">
        <f t="shared" si="97"/>
        <v>Error?</v>
      </c>
      <c r="E6281" s="13" t="s">
        <v>207</v>
      </c>
    </row>
    <row r="6282" spans="1:5" x14ac:dyDescent="0.2">
      <c r="A6282">
        <v>6221</v>
      </c>
      <c r="B6282" s="1221">
        <f>'Acct Summary 7-8'!I83</f>
        <v>6.444586887133065E-2</v>
      </c>
      <c r="D6282" s="13" t="str">
        <f t="shared" si="97"/>
        <v>Error?</v>
      </c>
      <c r="E6282" s="13" t="s">
        <v>207</v>
      </c>
    </row>
    <row r="6283" spans="1:5" x14ac:dyDescent="0.2">
      <c r="A6283">
        <v>6222</v>
      </c>
      <c r="B6283" s="1221">
        <f>'Acct Summary 7-8'!J83</f>
        <v>0.37988151884782906</v>
      </c>
      <c r="D6283" s="13" t="str">
        <f t="shared" si="97"/>
        <v>Error?</v>
      </c>
      <c r="E6283" s="13" t="s">
        <v>207</v>
      </c>
    </row>
    <row r="6284" spans="1:5" x14ac:dyDescent="0.2">
      <c r="A6284">
        <v>6223</v>
      </c>
      <c r="B6284" s="1221">
        <f>'Acct Summary 7-8'!K83</f>
        <v>0.17224916886005451</v>
      </c>
      <c r="D6284" s="13" t="str">
        <f t="shared" si="97"/>
        <v>Error?</v>
      </c>
      <c r="E6284" s="13" t="s">
        <v>207</v>
      </c>
    </row>
    <row r="6285" spans="1:5" x14ac:dyDescent="0.2">
      <c r="A6285">
        <v>6224</v>
      </c>
      <c r="B6285" s="1221">
        <f>'Acct Summary 7-8'!E37</f>
        <v>62484</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404681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404681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1201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1201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13391</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405882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77910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133263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51203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221651</v>
      </c>
      <c r="D6983" s="13" t="str">
        <f t="shared" si="108"/>
        <v>Error?</v>
      </c>
    </row>
    <row r="6984" spans="1:4" x14ac:dyDescent="0.2">
      <c r="A6984">
        <v>6923</v>
      </c>
      <c r="B6984" s="1221">
        <f>'Expenditures 15-22'!K86</f>
        <v>221651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55274</v>
      </c>
      <c r="D6987" s="13" t="str">
        <f t="shared" si="108"/>
        <v>Error?</v>
      </c>
    </row>
    <row r="6988" spans="1:4" x14ac:dyDescent="0.2">
      <c r="A6988">
        <v>6927</v>
      </c>
      <c r="B6988" s="1221">
        <f>'Expenditures 15-22'!K88</f>
        <v>55274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276925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370036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405882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3121</v>
      </c>
      <c r="D7073" s="13" t="str">
        <f t="shared" si="109"/>
        <v>Error?</v>
      </c>
    </row>
    <row r="7074" spans="1:4" x14ac:dyDescent="0.2">
      <c r="A7074">
        <v>7013</v>
      </c>
      <c r="B7074" s="1221">
        <f>'Expenditures 15-22'!K210</f>
        <v>3121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718</v>
      </c>
      <c r="D7079" s="13" t="str">
        <f t="shared" si="109"/>
        <v>Error?</v>
      </c>
    </row>
    <row r="7080" spans="1:4" x14ac:dyDescent="0.2">
      <c r="A7080">
        <v>7019</v>
      </c>
      <c r="B7080" s="1221">
        <f>'Expenditures 15-22'!K220</f>
        <v>718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149974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149974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216706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216706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3356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3356</v>
      </c>
      <c r="D7198" s="13" t="str">
        <f t="shared" si="111"/>
        <v>Error?</v>
      </c>
    </row>
    <row r="7199" spans="1:4" x14ac:dyDescent="0.2">
      <c r="A7199">
        <v>7138</v>
      </c>
      <c r="B7199" s="1221">
        <f>'Expenditures 15-22'!C323</f>
        <v>216706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153330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370036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216706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153330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370036</v>
      </c>
      <c r="D7224" s="13" t="str">
        <f t="shared" si="111"/>
        <v>Error?</v>
      </c>
    </row>
    <row r="7225" spans="1:4" x14ac:dyDescent="0.2">
      <c r="A7225">
        <v>7164</v>
      </c>
      <c r="B7225" s="1221">
        <f>'Expenditures 15-22'!K332</f>
        <v>35846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15926</v>
      </c>
      <c r="D7246" s="13" t="str">
        <f t="shared" si="112"/>
        <v>Error?</v>
      </c>
    </row>
    <row r="7247" spans="1:4" x14ac:dyDescent="0.2">
      <c r="A7247">
        <f t="shared" si="113"/>
        <v>7186</v>
      </c>
      <c r="B7247" s="1221">
        <f>'Expenditures 15-22'!E7</f>
        <v>5425</v>
      </c>
      <c r="D7247" s="13" t="str">
        <f t="shared" si="112"/>
        <v>Error?</v>
      </c>
    </row>
    <row r="7248" spans="1:4" x14ac:dyDescent="0.2">
      <c r="A7248">
        <f t="shared" si="113"/>
        <v>7187</v>
      </c>
      <c r="B7248" s="1221">
        <f>'Expenditures 15-22'!F7</f>
        <v>21191</v>
      </c>
      <c r="D7248" s="13" t="str">
        <f t="shared" si="112"/>
        <v>Error?</v>
      </c>
    </row>
    <row r="7249" spans="1:4" x14ac:dyDescent="0.2">
      <c r="A7249">
        <f t="shared" si="113"/>
        <v>7188</v>
      </c>
      <c r="B7249" s="1221">
        <f>'Expenditures 15-22'!G7</f>
        <v>12811</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44541</v>
      </c>
      <c r="D7263" s="13" t="str">
        <f t="shared" si="112"/>
        <v>Error?</v>
      </c>
    </row>
    <row r="7264" spans="1:4" x14ac:dyDescent="0.2">
      <c r="A7264">
        <f t="shared" si="113"/>
        <v>7203</v>
      </c>
      <c r="B7264" s="1221">
        <f>'Expenditures 15-22'!D17</f>
        <v>5770</v>
      </c>
      <c r="D7264" s="13" t="str">
        <f t="shared" si="112"/>
        <v>Error?</v>
      </c>
    </row>
    <row r="7265" spans="1:5" x14ac:dyDescent="0.2">
      <c r="A7265">
        <f t="shared" si="113"/>
        <v>7204</v>
      </c>
      <c r="B7265" s="1221">
        <f>'Expenditures 15-22'!E17</f>
        <v>47</v>
      </c>
      <c r="D7265" s="13" t="str">
        <f t="shared" si="112"/>
        <v>Error?</v>
      </c>
    </row>
    <row r="7266" spans="1:5" x14ac:dyDescent="0.2">
      <c r="A7266">
        <f t="shared" si="113"/>
        <v>7205</v>
      </c>
      <c r="B7266" s="1221">
        <f>'Expenditures 15-22'!F17</f>
        <v>845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773628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722240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14438</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13391</v>
      </c>
      <c r="D7712" s="13" t="str">
        <f t="shared" si="126"/>
        <v>Error?</v>
      </c>
      <c r="E7712" s="13" t="s">
        <v>968</v>
      </c>
    </row>
    <row r="7713" spans="1:6" x14ac:dyDescent="0.2">
      <c r="A7713">
        <v>7652</v>
      </c>
      <c r="B7713" s="1221">
        <f>'Rest Tax Levies-Tort Im 26'!J8</f>
        <v>546430</v>
      </c>
      <c r="D7713" s="13" t="str">
        <f t="shared" si="126"/>
        <v>Error?</v>
      </c>
      <c r="E7713" s="13" t="s">
        <v>968</v>
      </c>
    </row>
    <row r="7714" spans="1:6" x14ac:dyDescent="0.2">
      <c r="A7714">
        <v>7653</v>
      </c>
      <c r="B7714" s="1221">
        <f>'Rest Tax Levies-Tort Im 26'!K9</f>
        <v>8605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560868</v>
      </c>
      <c r="D7718" s="13" t="str">
        <f t="shared" si="126"/>
        <v>Error?</v>
      </c>
      <c r="E7718" s="13" t="s">
        <v>968</v>
      </c>
    </row>
    <row r="7719" spans="1:6" x14ac:dyDescent="0.2">
      <c r="A7719">
        <v>7658</v>
      </c>
      <c r="B7719" s="1221">
        <f>'Rest Tax Levies-Tort Im 26'!K12</f>
        <v>21996</v>
      </c>
      <c r="D7719" s="13" t="str">
        <f t="shared" si="126"/>
        <v>Error?</v>
      </c>
      <c r="E7719" s="13" t="s">
        <v>968</v>
      </c>
    </row>
    <row r="7720" spans="1:6" x14ac:dyDescent="0.2">
      <c r="A7720">
        <v>7659</v>
      </c>
      <c r="B7720" s="1221">
        <f>'Rest Tax Levies-Tort Im 26'!H14</f>
        <v>49987</v>
      </c>
      <c r="D7720" s="13" t="str">
        <f t="shared" si="126"/>
        <v>Error?</v>
      </c>
      <c r="E7720" s="13" t="s">
        <v>968</v>
      </c>
    </row>
    <row r="7721" spans="1:6" x14ac:dyDescent="0.2">
      <c r="A7721">
        <v>7660</v>
      </c>
      <c r="B7721" s="1221">
        <f>'Rest Tax Levies-Tort Im 26'!K14</f>
        <v>21996</v>
      </c>
      <c r="D7721" s="13" t="str">
        <f t="shared" si="126"/>
        <v>Error?</v>
      </c>
      <c r="E7721" s="13" t="s">
        <v>968</v>
      </c>
    </row>
    <row r="7722" spans="1:6" x14ac:dyDescent="0.2">
      <c r="A7722">
        <v>7661</v>
      </c>
      <c r="B7722" s="1221">
        <f>'Rest Tax Levies-Tort Im 26'!J15</f>
        <v>334806</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134996</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134996</v>
      </c>
      <c r="D7727" s="13" t="str">
        <f t="shared" si="126"/>
        <v>Error?</v>
      </c>
      <c r="E7727" s="13" t="s">
        <v>968</v>
      </c>
    </row>
    <row r="7728" spans="1:6" x14ac:dyDescent="0.2">
      <c r="A7728">
        <v>7667</v>
      </c>
      <c r="B7728" s="1221">
        <f>'Revenues 9-14'!E103</f>
        <v>134996</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469802</v>
      </c>
      <c r="D7730" s="13" t="str">
        <f t="shared" si="126"/>
        <v>Error?</v>
      </c>
      <c r="E7730" s="13" t="s">
        <v>968</v>
      </c>
    </row>
    <row r="7731" spans="1:6" x14ac:dyDescent="0.2">
      <c r="A7731">
        <v>7670</v>
      </c>
      <c r="B7731" s="1221">
        <f>'Revenues 9-14'!H103</f>
        <v>411434</v>
      </c>
      <c r="D7731" s="13" t="str">
        <f t="shared" si="126"/>
        <v>Error?</v>
      </c>
      <c r="E7731" s="13" t="s">
        <v>968</v>
      </c>
    </row>
    <row r="7732" spans="1:6" x14ac:dyDescent="0.2">
      <c r="A7732">
        <v>7671</v>
      </c>
      <c r="B7732" s="1221">
        <f>'Rest Tax Levies-Tort Im 26'!J24</f>
        <v>813306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813306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www.w3.org/XML/1998/namespace"/>
    <ds:schemaRef ds:uri="http://schemas.microsoft.com/office/2006/documentManagement/types"/>
    <ds:schemaRef ds:uri="http://schemas.microsoft.com/office/2006/metadata/properties"/>
    <ds:schemaRef ds:uri="http://schemas.microsoft.com/sharepoint/v3"/>
    <ds:schemaRef ds:uri="http://purl.org/dc/dcmitype/"/>
    <ds:schemaRef ds:uri="http://schemas.microsoft.com/office/infopath/2007/PartnerControls"/>
    <ds:schemaRef ds:uri="http://purl.org/dc/elements/1.1/"/>
    <ds:schemaRef ds:uri="http://schemas.openxmlformats.org/package/2006/metadata/core-properties"/>
    <ds:schemaRef ds:uri="d21dc803-237d-4c68-8692-8d731fd29118"/>
    <ds:schemaRef ds:uri="4d435f69-8686-490b-bd6d-b153bf22ab50"/>
    <ds:schemaRef ds:uri="6ce3111e-7420-4802-b50a-75d4e9a0b980"/>
    <ds:schemaRef ds:uri="http://purl.org/dc/te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2017-09-07T18:38:00Z</cp:lastPrinted>
  <dcterms:created xsi:type="dcterms:W3CDTF">2003-10-29T19:06:34Z</dcterms:created>
  <dcterms:modified xsi:type="dcterms:W3CDTF">2017-09-29T16:17:15Z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